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2"/>
  </bookViews>
  <sheets>
    <sheet name="2-2018年窄路面拓宽改造" sheetId="2" r:id="rId1"/>
    <sheet name="3-2018年县乡道安防" sheetId="3" r:id="rId2"/>
    <sheet name="4-2018年村道安防" sheetId="4" r:id="rId3"/>
  </sheets>
  <definedNames>
    <definedName name="__XFD1048576">#REF!</definedName>
    <definedName name="_xlnm._FilterDatabase" localSheetId="0" hidden="1">'2-2018年窄路面拓宽改造'!$A$4:$Y$11</definedName>
    <definedName name="_xlnm._FilterDatabase" localSheetId="1" hidden="1">'3-2018年县乡道安防'!$A$3:$N$108</definedName>
    <definedName name="_xlnm._FilterDatabase" localSheetId="2" hidden="1">'4-2018年村道安防'!$A$3:$R$20</definedName>
    <definedName name="_XFD1048576">#REF!</definedName>
    <definedName name="caiwu">#REF!</definedName>
    <definedName name="caiwu1">#REF!,#REF!,#REF!,#REF!,#REF!,#REF!,#REF!,#REF!,#REF!,#REF!,#REF!,#REF!,#REF!,#REF!,#REF!,#REF!,#REF!,#REF!,#REF!</definedName>
    <definedName name="caiwu2">#REF!,#REF!,#REF!,#REF!,#REF!,#REF!,#REF!,#REF!,#REF!,#REF!,#REF!,#REF!,#REF!,#REF!,#REF!,#REF!,#REF!,#REF!,#REF!</definedName>
    <definedName name="_xlnm.Print_Area" localSheetId="1">'3-2018年县乡道安防'!$A$1:$M$108</definedName>
    <definedName name="_xlnm.Print_Area" hidden="1">#N/A</definedName>
    <definedName name="_xlnm.Print_Titles" localSheetId="0">'2-2018年窄路面拓宽改造'!$2:$4</definedName>
    <definedName name="_xlnm.Print_Titles" localSheetId="1">'3-2018年县乡道安防'!$2:$3</definedName>
    <definedName name="_xlnm.Print_Titles" localSheetId="2">'4-2018年村道安防'!$2:$3</definedName>
    <definedName name="_xlnm.Print_Titles" hidden="1">#N/A</definedName>
    <definedName name="财务">#REF!</definedName>
    <definedName name="长江经济带">#REF!</definedName>
  </definedNames>
  <calcPr calcId="144525"/>
</workbook>
</file>

<file path=xl/sharedStrings.xml><?xml version="1.0" encoding="utf-8"?>
<sst xmlns="http://schemas.openxmlformats.org/spreadsheetml/2006/main" count="395">
  <si>
    <t>附件2：</t>
  </si>
  <si>
    <t>2018年全省农村公路省级补助资金计划第三批（2018年窄路面拓宽改造-其他窄路面拓宽改造）</t>
  </si>
  <si>
    <t>序号</t>
  </si>
  <si>
    <t>设区市</t>
  </si>
  <si>
    <t>县（市、区）</t>
  </si>
  <si>
    <t>乡镇</t>
  </si>
  <si>
    <t>项目名称</t>
  </si>
  <si>
    <t>建设规模及标准（公里）</t>
  </si>
  <si>
    <t/>
  </si>
  <si>
    <t>总投资（万元）</t>
  </si>
  <si>
    <t>已下达车购税投资（万元）</t>
  </si>
  <si>
    <t>本次下达省级补助资金（万元）</t>
  </si>
  <si>
    <t>拓宽改造方式</t>
  </si>
  <si>
    <t>路面类型</t>
  </si>
  <si>
    <t>路基宽度（米）</t>
  </si>
  <si>
    <t>路面宽度（米）</t>
  </si>
  <si>
    <t>路线编码</t>
  </si>
  <si>
    <t>起点桩号</t>
  </si>
  <si>
    <t>讫点桩号</t>
  </si>
  <si>
    <t>通达建制村名称</t>
  </si>
  <si>
    <t>建设年限</t>
  </si>
  <si>
    <t>备注</t>
  </si>
  <si>
    <t>合计</t>
  </si>
  <si>
    <t>二级公路</t>
  </si>
  <si>
    <t>三级公路</t>
  </si>
  <si>
    <t>四级公路</t>
  </si>
  <si>
    <t>开工年</t>
  </si>
  <si>
    <t>完工年</t>
  </si>
  <si>
    <t>九江市小计</t>
  </si>
  <si>
    <t>九江市</t>
  </si>
  <si>
    <t>修水县</t>
  </si>
  <si>
    <t>渣津镇</t>
  </si>
  <si>
    <t>龙坪-亭子前</t>
  </si>
  <si>
    <t>单侧或双侧加宽改造</t>
  </si>
  <si>
    <t>水泥混凝土</t>
  </si>
  <si>
    <t>C493360424</t>
  </si>
  <si>
    <t>水车村委会</t>
  </si>
  <si>
    <t>太阳升镇</t>
  </si>
  <si>
    <t>婺桃线-西坳小学</t>
  </si>
  <si>
    <t>C762360424</t>
  </si>
  <si>
    <t>西坳村委会</t>
  </si>
  <si>
    <t>九龙村</t>
  </si>
  <si>
    <t>朱砂-九龙村</t>
  </si>
  <si>
    <t>C140360424</t>
  </si>
  <si>
    <t>九龙村委会</t>
  </si>
  <si>
    <t>上奉镇</t>
  </si>
  <si>
    <t>沙洲粮站-石坪沅头</t>
  </si>
  <si>
    <t>C281360424</t>
  </si>
  <si>
    <t>石坪村委会</t>
  </si>
  <si>
    <t>新湾乡</t>
  </si>
  <si>
    <t>回坑-小流</t>
  </si>
  <si>
    <t>Y039360424</t>
  </si>
  <si>
    <t>噪里村委会</t>
  </si>
  <si>
    <t>孟塅-沉塘</t>
  </si>
  <si>
    <t>C047360424</t>
  </si>
  <si>
    <t>孟段村委会</t>
  </si>
  <si>
    <t>附件3：</t>
  </si>
  <si>
    <t>2018年全省农村公路省级补助资金计划第三批（2018年县乡道安全生命防护工程）</t>
  </si>
  <si>
    <t>桩号起点</t>
  </si>
  <si>
    <t>桩号终点</t>
  </si>
  <si>
    <t>项目隐患总里程（公里）</t>
  </si>
  <si>
    <t>已下达中央车购税资金（万元）</t>
  </si>
  <si>
    <t>建设内容</t>
  </si>
  <si>
    <t>施工图批复文号</t>
  </si>
  <si>
    <r>
      <rPr>
        <b/>
        <sz val="10"/>
        <rFont val="宋体"/>
        <charset val="134"/>
      </rPr>
      <t>备注</t>
    </r>
  </si>
  <si>
    <t>濂溪区</t>
  </si>
  <si>
    <t>Y064360402</t>
  </si>
  <si>
    <t>其他：标志牌8块，水泥防撞墙300米，防撞护栏200米</t>
  </si>
  <si>
    <t>濂交函[2018]3号</t>
  </si>
  <si>
    <t>Y066360402</t>
  </si>
  <si>
    <t>加装护栏警示诱导设施处置300米，其他：标志牌10块，5米高挡土墙230米</t>
  </si>
  <si>
    <t>Y036360402</t>
  </si>
  <si>
    <t>加装护栏警示诱导设施处置1000米，其他：标志牌4块</t>
  </si>
  <si>
    <t>Y075360402</t>
  </si>
  <si>
    <t>加装护栏警示诱导设施处置350米，其他：标志牌6块，凸面镜4块，4米高挡土墙100米</t>
  </si>
  <si>
    <t>Y024360402</t>
  </si>
  <si>
    <t>加装护栏警示诱导设施处置240米，其他：减速丘12m、6米高挡土墙（70米）</t>
  </si>
  <si>
    <t>Y058360402</t>
  </si>
  <si>
    <t>加装护栏警示诱导设施处置1000米，其他：6米高挡土墙260米，标志牌4块、减速丘8米</t>
  </si>
  <si>
    <t>Y018360402</t>
  </si>
  <si>
    <t>加装护栏警示诱导设施处置450米，其他：标志牌8块，4米高挡土墙100米，5米高挡土墙100米，7米高挡土墙50米</t>
  </si>
  <si>
    <t>武宁县</t>
  </si>
  <si>
    <t>X078360423</t>
  </si>
  <si>
    <t>加装护栏警示诱导设施处置3300米，</t>
  </si>
  <si>
    <t>武交字[2017]77号</t>
  </si>
  <si>
    <t>X080360423</t>
  </si>
  <si>
    <t>交叉口综合处置0处，加装护栏警示诱导设施处置4000米，边坡、边沟或路域环境整治6处 1240立方米；</t>
  </si>
  <si>
    <t>武交字[2017]76号</t>
  </si>
  <si>
    <t>X082360423</t>
  </si>
  <si>
    <t>加装护栏警示诱导设施处置7500米，涉及路线参数调整的土建工程2处 2300立方米；边坡、边沟或路域环境整治4处 520立方米；其他：无</t>
  </si>
  <si>
    <t>武交字[2017]75号</t>
  </si>
  <si>
    <t>Y131360423</t>
  </si>
  <si>
    <t>加装护栏警示诱导设施处置2400米，</t>
  </si>
  <si>
    <t>武交字[2018]31号</t>
  </si>
  <si>
    <t>Y161360423</t>
  </si>
  <si>
    <t>加装护栏警示诱导设施处置3200米，</t>
  </si>
  <si>
    <t>武交字[2018]37号</t>
  </si>
  <si>
    <t>YA20360423</t>
  </si>
  <si>
    <t>加装护栏警示诱导设施处置2700米，</t>
  </si>
  <si>
    <t>武交字[2018]29号</t>
  </si>
  <si>
    <t>YA13360423</t>
  </si>
  <si>
    <t>加装护栏警示诱导设施处置6100米，</t>
  </si>
  <si>
    <t>武交字[2018]25号</t>
  </si>
  <si>
    <t>YA37360423</t>
  </si>
  <si>
    <t>加装护栏警示诱导设施处置8200米，</t>
  </si>
  <si>
    <t>武交字[2018]22号</t>
  </si>
  <si>
    <t>YA31360423</t>
  </si>
  <si>
    <t>加装护栏警示诱导设施处置1700米，</t>
  </si>
  <si>
    <t>武交字[2018]30号</t>
  </si>
  <si>
    <t>Y160360423</t>
  </si>
  <si>
    <t>加装护栏警示诱导设施处置3600米，</t>
  </si>
  <si>
    <t>武交字[2018]38号</t>
  </si>
  <si>
    <t>YA45360423</t>
  </si>
  <si>
    <t>加装护栏警示诱导设施处置6600米，</t>
  </si>
  <si>
    <t>武交字[2018]27号</t>
  </si>
  <si>
    <t>YA22360423</t>
  </si>
  <si>
    <t>加装护栏警示诱导设施处置2100米，</t>
  </si>
  <si>
    <t>武交字[2018]39号</t>
  </si>
  <si>
    <t>YA10360423</t>
  </si>
  <si>
    <t>加装护栏警示诱导设施处置1900米，</t>
  </si>
  <si>
    <t>武交字[2018]23号</t>
  </si>
  <si>
    <t>X085360423</t>
  </si>
  <si>
    <t>加装护栏警示诱导设施处置4300米，涉及路线参数调整的土建工程2处 1400立方米；边坡、边沟或路域环境整治6处 156立方米；</t>
  </si>
  <si>
    <t>武交字[2017]78号</t>
  </si>
  <si>
    <t>YA32360423</t>
  </si>
  <si>
    <t>武交字[2018]34号</t>
  </si>
  <si>
    <t>Y164360423</t>
  </si>
  <si>
    <t>加装护栏警示诱导设施处置6900米，</t>
  </si>
  <si>
    <t>武交字[2018]40号</t>
  </si>
  <si>
    <t>Y127360423</t>
  </si>
  <si>
    <t>加装护栏警示诱导设施处置2300米，</t>
  </si>
  <si>
    <t>武交字[2018]36号</t>
  </si>
  <si>
    <t>YA14360423</t>
  </si>
  <si>
    <t>加装护栏警示诱导设施处置1600米，</t>
  </si>
  <si>
    <t>武交字[2018]35号</t>
  </si>
  <si>
    <t>YA46360423</t>
  </si>
  <si>
    <t>加装护栏警示诱导设施处置9300米，</t>
  </si>
  <si>
    <t>武交字[2018]32号</t>
  </si>
  <si>
    <t>YA24360423</t>
  </si>
  <si>
    <t>加装护栏警示诱导设施处置4700米，</t>
  </si>
  <si>
    <t>武交字[2018]33号</t>
  </si>
  <si>
    <t>Y126360423</t>
  </si>
  <si>
    <t>加装护栏警示诱导设施处置4600米，</t>
  </si>
  <si>
    <t>武交字[2018]42号</t>
  </si>
  <si>
    <t>YA09360423</t>
  </si>
  <si>
    <t>加装护栏警示诱导设施处置1400米，</t>
  </si>
  <si>
    <t>武交字[2018]24号</t>
  </si>
  <si>
    <t>YA03360423</t>
  </si>
  <si>
    <t>武交字[2018]28号</t>
  </si>
  <si>
    <t>YA07360423</t>
  </si>
  <si>
    <t>武交字[2018]26号</t>
  </si>
  <si>
    <t>Y014360424</t>
  </si>
  <si>
    <t>加装护栏警示诱导设施处置5320米，其他：增设标志牌215套、混凝土护栏7568米</t>
  </si>
  <si>
    <t>修交字[2016]27号</t>
  </si>
  <si>
    <t>Y009360424</t>
  </si>
  <si>
    <t>加装护栏警示诱导设施处置2099米，其他：增设标志牌83套、混凝土护栏3301米</t>
  </si>
  <si>
    <t>Y091360424</t>
  </si>
  <si>
    <t>加装护栏警示诱导设施处置2033米，其他：增设标志牌792套、混凝土护栏2566米</t>
  </si>
  <si>
    <t>Y047360424</t>
  </si>
  <si>
    <t>加装护栏警示诱导设施处置3313米，其他：增设标志牌125套、混凝土护栏3187米</t>
  </si>
  <si>
    <t>X114360424</t>
  </si>
  <si>
    <t>加装护栏警示诱导设施处置6262米，其他：增设标志牌235套、混凝土护栏8138米</t>
  </si>
  <si>
    <t>X113360424</t>
  </si>
  <si>
    <t>加装护栏警示诱导设施处置6516米，其他：增设标志牌259套、混凝土护栏7973米、重力式挡土墙35米</t>
  </si>
  <si>
    <t>Y045360424</t>
  </si>
  <si>
    <t>加装护栏警示诱导设施处置5118米，其他：增设标志牌202套、混凝土护栏6166米、重力式挡土墙30米</t>
  </si>
  <si>
    <t>Y093360424</t>
  </si>
  <si>
    <t>加装护栏警示诱导设施处置2977米，其他：增设标志牌120套、混凝土护栏3823米</t>
  </si>
  <si>
    <t>X105360424</t>
  </si>
  <si>
    <t>加装护栏警示诱导设施处置8237米，其他：增设标志牌313套、混凝土护栏11363米、重力式挡土墙233米</t>
  </si>
  <si>
    <t>X112360424</t>
  </si>
  <si>
    <t>加装护栏警示诱导设施处置1579米，其他：标志标牌65套，混凝土护栏2403米，波形护栏1579米</t>
  </si>
  <si>
    <t>修交字[2017]27号</t>
  </si>
  <si>
    <t>X104360424</t>
  </si>
  <si>
    <t>标志标线处置5050平方米，加装护栏警示诱导设施处置313米，其他：增设标志牌47套、道口标柱52根、交通广角镜2块、公里碑14块、百米桩13块</t>
  </si>
  <si>
    <t>修交字[2017]66号</t>
  </si>
  <si>
    <t>X103360424</t>
  </si>
  <si>
    <t>标志标线处置4929平方米，加装护栏警示诱导设施处置4447米，其他：增设标志牌64套、道口标柱32根、交通广角镜5块、公里碑17块、百米桩160块</t>
  </si>
  <si>
    <t>X110360424</t>
  </si>
  <si>
    <t>标志标线处置14528平方米，加装护栏警示诱导设施处置22559米，其他：增设标志牌115套、道口标柱96根、交通广角镜10块、公里碑50块、百米桩455块</t>
  </si>
  <si>
    <t>X107360424</t>
  </si>
  <si>
    <t>标志标线处置7389平方米，加装护栏警示诱导设施处置1580米，其他：增设标志牌50套、道口标柱72根、公里碑23块、百米桩208块</t>
  </si>
  <si>
    <t>X108360424</t>
  </si>
  <si>
    <t>标志标线处置7673平方米，加装护栏警示诱导设施处置3765米，其他：增设标志牌60套、轮廊标389个、道口标柱72根、交通广角镜2块、公里碑25块、百米桩225块</t>
  </si>
  <si>
    <t>X810360424</t>
  </si>
  <si>
    <t>标志标线处置114平方米，加装护栏警示诱导设施处置2652米，其他：增设交通标志95套</t>
  </si>
  <si>
    <t>修交字[2017]68号</t>
  </si>
  <si>
    <t>X116360424</t>
  </si>
  <si>
    <t>标志标线处置11871平方米，加装护栏警示诱导设施处置6219米，其他：增设标志牌91套、轮廊标627个、道口标柱104根、交通广角镜8块、公里碑35块、百米桩315块</t>
  </si>
  <si>
    <t>X111360424</t>
  </si>
  <si>
    <t>标志标线处置448平方米，加装护栏警示诱导设施处置796米，其他：增设交通标志197套</t>
  </si>
  <si>
    <t>永修县</t>
  </si>
  <si>
    <t>Y022360425</t>
  </si>
  <si>
    <t>其他：防护墩1342个，反光漆1449.4平方米，700mm单柱铝合金标志牌40块，单悬臂铝合金标志牌2块，橡胶减速带52.5米。</t>
  </si>
  <si>
    <t>永交字[2017]60号</t>
  </si>
  <si>
    <t>Y046360425</t>
  </si>
  <si>
    <t>其他：防护墩259个，反光漆279.8平方米，700mm单柱铝合金标志牌6块，橡胶减速带3.5米。</t>
  </si>
  <si>
    <t>Y095360425</t>
  </si>
  <si>
    <t>其他：700mm单柱铝合金标志牌2块，橡胶减速带4.5米，加中黄线、震荡线，边沟和路域环境整治。</t>
  </si>
  <si>
    <t>X132360425</t>
  </si>
  <si>
    <t>其他：防护墩1335个，反光漆1441.8平方米，公路标线189.78平方，700mm单柱铝合金标志牌106块，单悬臂铝合金标志牌4块，震荡标线488.25平方，橡胶减速带10米。</t>
  </si>
  <si>
    <t>X813360425</t>
  </si>
  <si>
    <t>其他：波形护栏4155米，公路标线19.22平方，700mm单柱铝合金标志牌33块，震荡标线75.6平方，减速垄15米。</t>
  </si>
  <si>
    <t>Y005360425</t>
  </si>
  <si>
    <t>其他：防护墩2684个，反光漆2898.8平方米，700mm单柱铝合金标志牌48块。</t>
  </si>
  <si>
    <t>Y045360425</t>
  </si>
  <si>
    <t>其他：防护墩1042个，反光漆1125.4平方米，波形护栏3125米，700mm单柱铝合金标志牌23块，600mm单柱铝合金标志牌2块，橡胶减速带21米。</t>
  </si>
  <si>
    <t>X133360425</t>
  </si>
  <si>
    <t>其他：防护墩1006个，反光漆1086.5平方米，公路标线50.06平方，700mm单柱铝合金标志牌23块，800mm单柱铝合金标志牌(反光镜)2块，震荡标线243平方。</t>
  </si>
  <si>
    <t>Y060360425</t>
  </si>
  <si>
    <t>其他：防护墩421个，反光漆442.1平方米，公路标线23.62平方，700mm单柱铝合金标志牌22块，800单柱铝合金标志牌（反光镜）4块，振荡标线44.1平方。</t>
  </si>
  <si>
    <t>X136360425</t>
  </si>
  <si>
    <t>其他：公路标线14.84平方，700mm单柱铝合金标志牌22块，600mm单柱铝合金标志牌2块，振荡标线114.98 平方，橡胶减速垄9米，加震荡标线，边沟和路域环境整治。</t>
  </si>
  <si>
    <t>X137360425</t>
  </si>
  <si>
    <t>其他：公路标线52.84平方，700mm单柱铝合金标志牌23块，600mm单柱铝合金标志牌2块，800单柱铝合金标志牌(反光镜)1块，震荡标线100.8平方，橡胶减速垄22.5米。加密震荡线和路面中黄线加震荡标，边沟和路域环境整治。</t>
  </si>
  <si>
    <t>Y102360425</t>
  </si>
  <si>
    <t>其他：700mm单柱铝合金标志牌3块，加中黄线、震荡线，边沟和路域环境整治。</t>
  </si>
  <si>
    <t>X131360425</t>
  </si>
  <si>
    <t>其他：公路标线1182.7平方，700mm单柱铝合金标志牌78块，600mm单柱铝合金标志牌2块，振动标线207.9平方，橡胶减速带30米，隔离栅栏1830米,边坡修复2032米。</t>
  </si>
  <si>
    <t>永交字〔2017〕60号</t>
  </si>
  <si>
    <t>X135360425</t>
  </si>
  <si>
    <t>其他：防护墩1249个，700mm单柱铝合金标志牌33块，600mm单柱铝合金标志牌(反光镜)3块。</t>
  </si>
  <si>
    <t>Y064360425</t>
  </si>
  <si>
    <t>其他：防护墩1070个，反光漆1155.6平方米，700mm单柱铝合金标志牌29块，橡胶减速带18米。</t>
  </si>
  <si>
    <t>X814360425</t>
  </si>
  <si>
    <t>其他：公路标线174.74平方，700mm单柱铝合金标志牌7块，振荡标线53.55平方，边沟和路域环境整治。</t>
  </si>
  <si>
    <t>X138360425</t>
  </si>
  <si>
    <t>其他：公路标线15.04平方，700mm单柱铝合金标志牌6块，振动标线25.2平方，橡胶减速带4.5米，边沟和路域环境整治。</t>
  </si>
  <si>
    <t>Y103360425</t>
  </si>
  <si>
    <t>其他：防护墩925个，反光漆999平方米，700mm单柱铝合金标志牌9块，600mm单柱铝合金标志牌1块。</t>
  </si>
  <si>
    <t>X134360425</t>
  </si>
  <si>
    <t>其他：防护墩1895个，反光漆2046.6平方米，700mm单柱铝合金标志牌21块，600mm单柱铝合金标志牌1块，橡胶减速带36米，警示柱26根。</t>
  </si>
  <si>
    <t>都昌县</t>
  </si>
  <si>
    <t>X219360428</t>
  </si>
  <si>
    <t>标志标线处置8400米，交叉口综合处置6处，加装护栏警示诱导设施处置1500米，涉及路线参数调整的土建工程4处 1600立方米；边坡、边沟或路域环境整治8处 1200立方米；</t>
  </si>
  <si>
    <t>都交字（2017）12号</t>
  </si>
  <si>
    <t>X801360428</t>
  </si>
  <si>
    <t>标志标线处置6500米，交叉口综合处置14处，加装护栏警示诱导设施处置1800米，涉及路线参数调整的土建工程3处 700立方米；边坡、边沟或路域环境整治12处 1600立方米；</t>
  </si>
  <si>
    <t>都交字（2017）14号</t>
  </si>
  <si>
    <t>X225360428</t>
  </si>
  <si>
    <t>标志标线处置7300米，交叉口综合处置6处，加装护栏警示诱导设施处置1800米，涉及路线参数调整的土建工程2处 600立方米；边坡、边沟或路域环境整治8处 1700立方米；</t>
  </si>
  <si>
    <t>都交字（2017）13号</t>
  </si>
  <si>
    <t>湖口县</t>
  </si>
  <si>
    <t>Y765360429</t>
  </si>
  <si>
    <t>标志标线处置200米，交叉口综合处置6处，加装护栏警示诱导设施处置120米，涉及路线参数调整的土建工程4处 600立方米；边坡、边沟或路域环境整治6处 300立方米；</t>
  </si>
  <si>
    <t>湖交建字[2017]20号</t>
  </si>
  <si>
    <t>Y736360429</t>
  </si>
  <si>
    <t>标志标线处置200米，交叉口综合处置6处，加装护栏警示诱导设施处置200米，涉及路线参数调整的土建工程6处 600立方米；边坡、边沟或路域环境整治4处 300立方米；</t>
  </si>
  <si>
    <t>Y742360429</t>
  </si>
  <si>
    <t>标志标线处置180米，交叉口综合处置6处，加装护栏警示诱导设施处置300米，涉及路线参数调整的土建工程4处 600立方米；边坡、边沟或路域环境整治6处 300立方米；</t>
  </si>
  <si>
    <t>Y476360429</t>
  </si>
  <si>
    <t>标志标线处置200米，交叉口综合处置6处，加装护栏警示诱导设施处置560米，涉及路线参数调整的土建工程6处 900立方米；边坡、边沟或路域环境整治6处 300立方米；</t>
  </si>
  <si>
    <t>Y753360429</t>
  </si>
  <si>
    <t>标志标线处置300米，交叉口综合处置12处，加装护栏警示诱导设施处置460米，涉及路线参数调整的土建工程9处 900立方米；边坡、边沟或路域环境整治6处 300立方米；</t>
  </si>
  <si>
    <t>Y470360429</t>
  </si>
  <si>
    <t>标志标线处置200米，交叉口综合处置8处，加装护栏警示诱导设施处置320米，涉及路线参数调整的土建工程6处 600立方米；边坡、边沟或路域环境整治8处 300立方米；</t>
  </si>
  <si>
    <t>Y474360429</t>
  </si>
  <si>
    <t>标志标线处置200米，交叉口综合处置10处，加装护栏警示诱导设施处置350米，涉及路线参数调整的土建工程6处 800立方米；边坡、边沟或路域环境整治10处 300立方米；</t>
  </si>
  <si>
    <t>Y462360429</t>
  </si>
  <si>
    <t>标志标线处置300米，交叉口综合处置12处，加装护栏警示诱导设施处置450米，涉及路线参数调整的土建工程6处 700立方米；边坡、边沟或路域环境整治12处 300立方米；</t>
  </si>
  <si>
    <t>Y769360429</t>
  </si>
  <si>
    <t>标志标线处置500米，交叉口综合处置8处，加装护栏警示诱导设施处置360米，涉及路线参数调整的土建工程6处 900立方米；边坡、边沟或路域环境整治8处 400立方米；</t>
  </si>
  <si>
    <t>Y761360429</t>
  </si>
  <si>
    <t>标志标线处置150米，交叉口综合处置6处，加装护栏警示诱导设施处置280米，涉及路线参数调整的土建工程5处 700立方米；边坡、边沟或路域环境整治6处 300立方米；</t>
  </si>
  <si>
    <t>Y763360429</t>
  </si>
  <si>
    <t>标志标线处置300米，交叉口综合处置10处，加装护栏警示诱导设施处置400米，涉及路线参数调整的土建工程6处 800立方米；边坡、边沟或路域环境整治11处 400立方米；</t>
  </si>
  <si>
    <t>Y768360429</t>
  </si>
  <si>
    <t>标志标线处置300米，交叉口综合处置10处，加装护栏警示诱导设施处置420米，涉及路线参数调整的土建工程8处 1200立方米；边坡、边沟或路域环境整治10处 500立方米；</t>
  </si>
  <si>
    <t>Y770360429</t>
  </si>
  <si>
    <t>标志标线处置200米，交叉口综合处置10处，加装护栏警示诱导设施处置280米，涉及路线参数调整的土建工程6处 800立方米；边坡、边沟或路域环境整治10处 400立方米；</t>
  </si>
  <si>
    <t>Y785360429</t>
  </si>
  <si>
    <t>标志标线处置150米，交叉口综合处置6处，加装护栏警示诱导设施处置220米，涉及路线参数调整的土建工程4处 400立方米；边坡、边沟或路域环境整治6处 300立方米；</t>
  </si>
  <si>
    <t>Y745360429</t>
  </si>
  <si>
    <t>标志标线处置500米，交叉口综合处置12处，加装护栏警示诱导设施处置360米，涉及路线参数调整的土建工程6处 900立方米；边坡、边沟或路域环境整治8处 600立方米；</t>
  </si>
  <si>
    <t>Y464360429</t>
  </si>
  <si>
    <t>标志标线处置200米，交叉口综合处置6处，加装护栏警示诱导设施处置360米，涉及路线参数调整的土建工程4处 600立方米；边坡、边沟或路域环境整治7处 400立方米；</t>
  </si>
  <si>
    <t>Y481360429</t>
  </si>
  <si>
    <t>标志标线处置200米，交叉口综合处置8处，加装护栏警示诱导设施处置520米，涉及路线参数调整的土建工程8处 800立方米；边坡、边沟或路域环境整治10处 400立方米；</t>
  </si>
  <si>
    <t>德安县</t>
  </si>
  <si>
    <t>X807360426</t>
  </si>
  <si>
    <t>标志标线处置6200米，交叉口综合处置65处，加装护栏警示诱导设施处置650米，边坡、边沟或路域环境整治12处 5800立方米；</t>
  </si>
  <si>
    <t>德交公字[2018]10号</t>
  </si>
  <si>
    <t>Y487360426</t>
  </si>
  <si>
    <t>标志标线处置8800米，交叉口综合处置56处，加装护栏警示诱导设施处置1300米，边坡、边沟或路域环境整治22处 8900立方米；</t>
  </si>
  <si>
    <t>X173360426</t>
  </si>
  <si>
    <t>标志标线处置11700米，交叉口综合处置114处，加装护栏警示诱导设施处置1200米，涉及路线参数调整的土建工程3处 300立方米；边坡、边沟或路域环境整治15处 10000立方米；</t>
  </si>
  <si>
    <t>德交公字[2018]5号</t>
  </si>
  <si>
    <t>X179360426</t>
  </si>
  <si>
    <t>标志标线处置17800米，交叉口综合处置260处，加装护栏警示诱导设施处置1800米，涉及路线参数调整的土建工程6处 320立方米；边坡、边沟或路域环境整治15处 12000立方米；</t>
  </si>
  <si>
    <t>德交公字[2018]7号</t>
  </si>
  <si>
    <t>X806360426</t>
  </si>
  <si>
    <t>标志标线处置1100米，交叉口综合处置24处，加装护栏警示诱导设施处置50米，边坡、边沟或路域环境整治8处 800立方米；</t>
  </si>
  <si>
    <t>德交公字[2018]8号</t>
  </si>
  <si>
    <t>X813360426</t>
  </si>
  <si>
    <t>标志标线处置3700米，交叉口综合处置30处，加装护栏警示诱导设施处置450米，边坡、边沟或路域环境整治15处 3100立方米；</t>
  </si>
  <si>
    <t>德交公字[2018]3号</t>
  </si>
  <si>
    <t>X172360426</t>
  </si>
  <si>
    <t>标志标线处置9300米，交叉口综合处置70处，加装护栏警示诱导设施处置900米，边坡、边沟或路域环境整治16处 8000立方米；</t>
  </si>
  <si>
    <t>X804360426</t>
  </si>
  <si>
    <t>标志标线处置8800米，交叉口综合处置120处，加装护栏警示诱导设施处置800米，边坡、边沟或路域环境整治18处 8900立方米；</t>
  </si>
  <si>
    <t>德交公字[2018]6号</t>
  </si>
  <si>
    <t>X171360426</t>
  </si>
  <si>
    <t>标志标线处置9100米，交叉口综合处置70处，加装护栏警示诱导设施处置820米，边坡、边沟或路域环境整治20处 7400立方米；</t>
  </si>
  <si>
    <t>X818360426</t>
  </si>
  <si>
    <t>标志标线处置3900米，交叉口综合处置34处，加装护栏警示诱导设施处置550米，边坡、边沟或路域环境整治8处 3200立方米；</t>
  </si>
  <si>
    <t>德交公字[2018]9号</t>
  </si>
  <si>
    <t>Y015360426</t>
  </si>
  <si>
    <t>标志标线处置3100米，交叉口综合处置20处，加装护栏警示诱导设施处置330米，边坡、边沟或路域环境整治9处 2800立方米；</t>
  </si>
  <si>
    <t>彭泽县</t>
  </si>
  <si>
    <t>Y821360430</t>
  </si>
  <si>
    <t>标志标线处置2.5米，交叉口综合处置3处，加装护栏警示诱导设施处置2.5米，</t>
  </si>
  <si>
    <t>彭交字[2017]133号</t>
  </si>
  <si>
    <t>YA44360423</t>
  </si>
  <si>
    <t>加装护栏警示诱导设施处置2000米，</t>
  </si>
  <si>
    <t>武交字[2018]41号</t>
  </si>
  <si>
    <t>X101360424</t>
  </si>
  <si>
    <t>标志标线处置21064平方米，加装护栏警示诱导设施处置6213米，其他：增设标志牌172套、轮廊标628个、道口标柱272根、交通广角镜4块、公里碑63块、百米桩568块</t>
  </si>
  <si>
    <t>Y052360424</t>
  </si>
  <si>
    <t>加装护栏警示诱导设施处置5900米，其他：增设标志牌98套（含轮廊标）</t>
  </si>
  <si>
    <t>X106360424</t>
  </si>
  <si>
    <t>标志标线处置187平方米，加装护栏警示诱导设施处置1430米，其他：增设交通标志135套</t>
  </si>
  <si>
    <t>附件4：</t>
  </si>
  <si>
    <t>2018年全省农村公路省级补助资金计划第三批（2018年村道安全生命防护工程）</t>
  </si>
  <si>
    <t xml:space="preserve">序号 </t>
  </si>
  <si>
    <t>乡镇名称</t>
  </si>
  <si>
    <t>路线名称</t>
  </si>
  <si>
    <t>隐患里程（公里）</t>
  </si>
  <si>
    <t>处置里程（公里）</t>
  </si>
  <si>
    <t>已下达车购税补助（万元）</t>
  </si>
  <si>
    <t>本次下达省级补助（万元）</t>
  </si>
  <si>
    <t>建设性质</t>
  </si>
  <si>
    <t>审批文号</t>
  </si>
  <si>
    <t>城山镇</t>
  </si>
  <si>
    <t>县道口—詹家</t>
  </si>
  <si>
    <t>C650360429</t>
  </si>
  <si>
    <t>中修</t>
  </si>
  <si>
    <t>标志标线处置500米，交叉口综合处置5处，加装护栏警示诱导设施处置240米，涉及路线参数调整的土建工程4处 500立方米；边坡、边沟或路域环境整治5处 300立方米；</t>
  </si>
  <si>
    <t>湖交字[2017]13号</t>
  </si>
  <si>
    <t>中学—张九房</t>
  </si>
  <si>
    <t>C692360429</t>
  </si>
  <si>
    <t>标志标线处置500米，交叉口综合处置6处，加装护栏警示诱导设施处置320米，涉及路线参数调整的土建工程4处 600立方米；边坡、边沟或路域环境整治6处 300立方米；</t>
  </si>
  <si>
    <t>王广—陈佰岗</t>
  </si>
  <si>
    <t>C642360429</t>
  </si>
  <si>
    <t>标志标线处置400米，交叉口综合处置5处，加装护栏警示诱导设施处置180米，涉及路线参数调整的土建工程4处 600立方米；边坡、边沟或路域环境整治5处 300立方米；</t>
  </si>
  <si>
    <t>大垅乡</t>
  </si>
  <si>
    <t>大垅—马步</t>
  </si>
  <si>
    <t>C107360429</t>
  </si>
  <si>
    <t>标志标线处置1200米，交叉口综合处置12处，加装护栏警示诱导设施处置600米，涉及路线参数调整的土建工程6处 800立方米；边坡、边沟或路域环境整治4处 400立方米；</t>
  </si>
  <si>
    <t>付垅乡</t>
  </si>
  <si>
    <t>付垅村部—陈兵马湾</t>
  </si>
  <si>
    <t>C929360429</t>
  </si>
  <si>
    <t>标志标线处置300米，交叉口综合处置4处，加装护栏警示诱导设施处置360米，涉及路线参数调整的土建工程4处 600立方米；边坡、边沟或路域环境整治4处 300立方米；</t>
  </si>
  <si>
    <t>凰村乡</t>
  </si>
  <si>
    <t>凰张公路—李师村</t>
  </si>
  <si>
    <t>C234360429</t>
  </si>
  <si>
    <t>标志标线处置400米，交叉口综合处置6处，加装护栏警示诱导设施处置110米，涉及路线参数调整的土建工程6处 900立方米；边坡、边沟或路域环境整治4处 400立方米；</t>
  </si>
  <si>
    <t>流芳乡</t>
  </si>
  <si>
    <t>均流线—陈肖新村</t>
  </si>
  <si>
    <t>C986360429</t>
  </si>
  <si>
    <t>标志标线处置500米，交叉口综合处置4处，加装护栏警示诱导设施处置450米，涉及路线参数调整的土建工程4处 600立方米；边坡、边沟或路域环境整治4处 200立方米；</t>
  </si>
  <si>
    <t>流泗镇</t>
  </si>
  <si>
    <t>村小学—张家堰</t>
  </si>
  <si>
    <t>C006360429</t>
  </si>
  <si>
    <t>标志标线处置300米，交叉口综合处置4处，加装护栏警示诱导设施处置120米，涉及路线参数调整的土建工程4处 500立方米；边坡、边沟或路域环境整治4处 300立方米；</t>
  </si>
  <si>
    <t>马影镇</t>
  </si>
  <si>
    <t>细屋陈—王媚村</t>
  </si>
  <si>
    <t>C362360429</t>
  </si>
  <si>
    <t>标志标线处置600米，交叉口综合处置6处，加装护栏警示诱导设施处置440米，涉及路线参数调整的土建工程2处 200立方米；边坡、边沟或路域环境整治6处 300立方米；</t>
  </si>
  <si>
    <t>南北港水产场</t>
  </si>
  <si>
    <t>伍段阳家—洪家湾</t>
  </si>
  <si>
    <t>C495360429</t>
  </si>
  <si>
    <t>标志标线处置600米，交叉口综合处置5处，加装护栏警示诱导设施处置400米，涉及路线参数调整的土建工程5处 600立方米；边坡、边沟或路域环境整治5处 300立方米；</t>
  </si>
  <si>
    <t>双钟镇</t>
  </si>
  <si>
    <t>村小学—劳家</t>
  </si>
  <si>
    <t>C482360429</t>
  </si>
  <si>
    <t>标志标线处置200米，交叉口综合处置4处，加装护栏警示诱导设施处置150米，涉及路线参数调整的土建工程3处 400立方米；边坡、边沟或路域环境整治4处 300立方米；</t>
  </si>
  <si>
    <t>小学—村精养鱼场</t>
  </si>
  <si>
    <t>C466360429</t>
  </si>
  <si>
    <t>标志标线处置500米，交叉口综合处置4处，加装护栏警示诱导设施处置320米，涉及路线参数调整的土建工程4处 400立方米；边坡、边沟或路域环境整治4处 200立方米；</t>
  </si>
  <si>
    <t>舜德乡</t>
  </si>
  <si>
    <t>建设村—阳少南咀</t>
  </si>
  <si>
    <t>C026360429</t>
  </si>
  <si>
    <t>标志标线处置400米，交叉口综合处置4处，加装护栏警示诱导设施处置160米，涉及路线参数调整的土建工程3处 400立方米；边坡、边沟或路域环境整治4处 200立方米；</t>
  </si>
  <si>
    <t>文桥乡</t>
  </si>
  <si>
    <t>文桥一文光</t>
  </si>
  <si>
    <t>CH96360429</t>
  </si>
  <si>
    <t>标志标线处置600米，交叉口综合处置9处，加装护栏警示诱导设施处置320米，涉及路线参数调整的土建工程6处 800立方米；边坡、边沟或路域环境整治8处 600立方米；</t>
  </si>
  <si>
    <t>武山镇</t>
  </si>
  <si>
    <t>景湖路—方便村</t>
  </si>
  <si>
    <t>C845360429</t>
  </si>
  <si>
    <t>标志标线处置600米，交叉口综合处置8处，加装护栏警示诱导设施处置360米，涉及路线参数调整的土建工程5处 600立方米；边坡、边沟或路域环境整治8处 600立方米；</t>
  </si>
  <si>
    <t>张青乡</t>
  </si>
  <si>
    <t>段元清—葛家山</t>
  </si>
  <si>
    <t>C303360429</t>
  </si>
  <si>
    <t>标志标线处置400米，交叉口综合处置5处，加装护栏警示诱导设施处置360米，涉及路线参数调整的土建工程3处 150立方米；边坡、边沟或路域环境整治5处 500立方米；</t>
  </si>
</sst>
</file>

<file path=xl/styles.xml><?xml version="1.0" encoding="utf-8"?>
<styleSheet xmlns="http://schemas.openxmlformats.org/spreadsheetml/2006/main">
  <numFmts count="6">
    <numFmt numFmtId="176" formatCode="0.0"/>
    <numFmt numFmtId="177" formatCode="0_);[Red]\(0\)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44">
    <font>
      <sz val="10"/>
      <name val="Arial"/>
      <charset val="134"/>
    </font>
    <font>
      <b/>
      <sz val="12"/>
      <name val="等线 Light"/>
      <charset val="134"/>
      <scheme val="major"/>
    </font>
    <font>
      <b/>
      <sz val="16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等线"/>
      <charset val="134"/>
      <scheme val="minor"/>
    </font>
    <font>
      <sz val="9"/>
      <color indexed="8"/>
      <name val="等线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6"/>
      <name val="宋体"/>
      <charset val="134"/>
    </font>
    <font>
      <b/>
      <sz val="9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0"/>
      <name val="Helv"/>
      <charset val="134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1">
    <xf numFmtId="0" fontId="0" fillId="0" borderId="0"/>
    <xf numFmtId="42" fontId="7" fillId="0" borderId="0" applyFont="0" applyFill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38" fillId="23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7" fillId="15" borderId="11" applyNumberFormat="0" applyFont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0"/>
    <xf numFmtId="0" fontId="7" fillId="0" borderId="0"/>
    <xf numFmtId="0" fontId="3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0" borderId="0"/>
    <xf numFmtId="0" fontId="33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14" borderId="10" applyNumberFormat="0" applyAlignment="0" applyProtection="0">
      <alignment vertical="center"/>
    </xf>
    <xf numFmtId="0" fontId="41" fillId="14" borderId="14" applyNumberFormat="0" applyAlignment="0" applyProtection="0">
      <alignment vertical="center"/>
    </xf>
    <xf numFmtId="0" fontId="23" fillId="6" borderId="8" applyNumberFormat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40" fillId="0" borderId="15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42" fillId="0" borderId="0"/>
    <xf numFmtId="0" fontId="31" fillId="10" borderId="0" applyNumberFormat="0" applyBorder="0" applyAlignment="0" applyProtection="0">
      <alignment vertical="center"/>
    </xf>
    <xf numFmtId="0" fontId="42" fillId="0" borderId="0"/>
    <xf numFmtId="0" fontId="22" fillId="2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22" fillId="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2" fillId="0" borderId="0">
      <alignment vertical="center"/>
    </xf>
    <xf numFmtId="0" fontId="0" fillId="0" borderId="0"/>
    <xf numFmtId="0" fontId="43" fillId="0" borderId="0"/>
    <xf numFmtId="0" fontId="7" fillId="0" borderId="0" applyNumberFormat="0" applyFill="0" applyAlignment="0" applyProtection="0">
      <alignment vertical="center"/>
    </xf>
    <xf numFmtId="0" fontId="7" fillId="0" borderId="0"/>
  </cellStyleXfs>
  <cellXfs count="61">
    <xf numFmtId="0" fontId="0" fillId="0" borderId="0" xfId="0"/>
    <xf numFmtId="0" fontId="0" fillId="0" borderId="0" xfId="57"/>
    <xf numFmtId="0" fontId="1" fillId="0" borderId="0" xfId="57" applyFont="1" applyAlignment="1">
      <alignment horizontal="left" vertical="center" wrapText="1"/>
    </xf>
    <xf numFmtId="0" fontId="0" fillId="0" borderId="0" xfId="57" applyAlignment="1">
      <alignment wrapText="1"/>
    </xf>
    <xf numFmtId="0" fontId="2" fillId="0" borderId="1" xfId="18" applyFont="1" applyFill="1" applyBorder="1" applyAlignment="1">
      <alignment horizontal="center" vertical="center" wrapText="1"/>
    </xf>
    <xf numFmtId="0" fontId="3" fillId="0" borderId="2" xfId="57" applyFont="1" applyFill="1" applyBorder="1" applyAlignment="1">
      <alignment horizontal="center" vertical="center" wrapText="1"/>
    </xf>
    <xf numFmtId="0" fontId="4" fillId="0" borderId="3" xfId="57" applyNumberFormat="1" applyFont="1" applyBorder="1" applyAlignment="1">
      <alignment horizontal="center" vertical="center" wrapText="1"/>
    </xf>
    <xf numFmtId="0" fontId="5" fillId="0" borderId="4" xfId="57" applyFont="1" applyBorder="1" applyAlignment="1">
      <alignment horizontal="center" vertical="center" wrapText="1"/>
    </xf>
    <xf numFmtId="0" fontId="5" fillId="0" borderId="5" xfId="57" applyFont="1" applyBorder="1" applyAlignment="1">
      <alignment horizontal="center" vertical="center" wrapText="1"/>
    </xf>
    <xf numFmtId="0" fontId="5" fillId="0" borderId="6" xfId="57" applyFont="1" applyBorder="1" applyAlignment="1">
      <alignment horizontal="center" vertical="center" wrapText="1"/>
    </xf>
    <xf numFmtId="0" fontId="5" fillId="0" borderId="7" xfId="57" applyFont="1" applyBorder="1" applyAlignment="1">
      <alignment horizontal="center" vertical="center" wrapText="1"/>
    </xf>
    <xf numFmtId="0" fontId="5" fillId="0" borderId="7" xfId="57" applyNumberFormat="1" applyFont="1" applyBorder="1" applyAlignment="1">
      <alignment horizontal="center" vertical="center" wrapText="1"/>
    </xf>
    <xf numFmtId="0" fontId="4" fillId="0" borderId="3" xfId="59" applyNumberFormat="1" applyFont="1" applyBorder="1" applyAlignment="1">
      <alignment horizontal="center" vertical="center" wrapText="1"/>
    </xf>
    <xf numFmtId="0" fontId="4" fillId="0" borderId="7" xfId="59" applyFont="1" applyBorder="1" applyAlignment="1">
      <alignment horizontal="center" vertical="center" wrapText="1"/>
    </xf>
    <xf numFmtId="0" fontId="4" fillId="0" borderId="7" xfId="59" applyNumberFormat="1" applyFont="1" applyBorder="1" applyAlignment="1">
      <alignment horizontal="center" vertical="center" wrapText="1"/>
    </xf>
    <xf numFmtId="0" fontId="4" fillId="0" borderId="7" xfId="57" applyNumberFormat="1" applyFont="1" applyBorder="1" applyAlignment="1">
      <alignment horizontal="center" vertical="center" wrapText="1"/>
    </xf>
    <xf numFmtId="0" fontId="4" fillId="0" borderId="7" xfId="57" applyFont="1" applyBorder="1" applyAlignment="1">
      <alignment horizontal="center" vertical="center" wrapText="1"/>
    </xf>
    <xf numFmtId="0" fontId="4" fillId="0" borderId="3" xfId="57" applyFont="1" applyBorder="1" applyAlignment="1">
      <alignment horizontal="center" vertical="center" wrapText="1"/>
    </xf>
    <xf numFmtId="0" fontId="4" fillId="0" borderId="3" xfId="59" applyFont="1" applyFill="1" applyBorder="1" applyAlignment="1">
      <alignment horizontal="center" vertical="center" wrapText="1"/>
    </xf>
    <xf numFmtId="0" fontId="6" fillId="0" borderId="0" xfId="59" applyFont="1">
      <alignment vertical="center"/>
    </xf>
    <xf numFmtId="0" fontId="7" fillId="0" borderId="0" xfId="59">
      <alignment vertical="center"/>
    </xf>
    <xf numFmtId="0" fontId="7" fillId="0" borderId="0" xfId="59" applyAlignment="1">
      <alignment vertical="center" wrapText="1"/>
    </xf>
    <xf numFmtId="0" fontId="8" fillId="0" borderId="0" xfId="59" applyFont="1">
      <alignment vertical="center"/>
    </xf>
    <xf numFmtId="0" fontId="6" fillId="0" borderId="0" xfId="59" applyFont="1" applyAlignment="1">
      <alignment horizontal="left" vertical="center"/>
    </xf>
    <xf numFmtId="0" fontId="9" fillId="0" borderId="1" xfId="59" applyFont="1" applyBorder="1" applyAlignment="1">
      <alignment horizontal="center" vertical="center"/>
    </xf>
    <xf numFmtId="177" fontId="10" fillId="0" borderId="2" xfId="53" applyNumberFormat="1" applyFont="1" applyFill="1" applyBorder="1" applyAlignment="1">
      <alignment horizontal="center" vertical="center" wrapText="1"/>
    </xf>
    <xf numFmtId="0" fontId="10" fillId="0" borderId="2" xfId="59" applyNumberFormat="1" applyFont="1" applyBorder="1" applyAlignment="1">
      <alignment horizontal="center" vertical="center" wrapText="1"/>
    </xf>
    <xf numFmtId="176" fontId="10" fillId="0" borderId="2" xfId="59" applyNumberFormat="1" applyFont="1" applyBorder="1" applyAlignment="1">
      <alignment horizontal="center" vertical="center" wrapText="1"/>
    </xf>
    <xf numFmtId="0" fontId="11" fillId="0" borderId="2" xfId="59" applyNumberFormat="1" applyFont="1" applyBorder="1" applyAlignment="1">
      <alignment horizontal="center" vertical="center" wrapText="1"/>
    </xf>
    <xf numFmtId="0" fontId="11" fillId="0" borderId="2" xfId="59" applyFont="1" applyBorder="1" applyAlignment="1">
      <alignment horizontal="center" vertical="center" wrapText="1"/>
    </xf>
    <xf numFmtId="176" fontId="11" fillId="0" borderId="2" xfId="59" applyNumberFormat="1" applyFont="1" applyBorder="1" applyAlignment="1">
      <alignment horizontal="center" vertical="center" wrapText="1"/>
    </xf>
    <xf numFmtId="1" fontId="11" fillId="0" borderId="2" xfId="59" applyNumberFormat="1" applyFont="1" applyBorder="1" applyAlignment="1">
      <alignment horizontal="center" vertical="center" wrapText="1"/>
    </xf>
    <xf numFmtId="0" fontId="9" fillId="0" borderId="1" xfId="59" applyFont="1" applyBorder="1" applyAlignment="1">
      <alignment horizontal="center" vertical="center" wrapText="1"/>
    </xf>
    <xf numFmtId="0" fontId="12" fillId="0" borderId="2" xfId="59" applyNumberFormat="1" applyFont="1" applyBorder="1" applyAlignment="1">
      <alignment horizontal="center" vertical="center" wrapText="1"/>
    </xf>
    <xf numFmtId="0" fontId="13" fillId="0" borderId="2" xfId="59" applyNumberFormat="1" applyFont="1" applyBorder="1" applyAlignment="1">
      <alignment horizontal="center" vertical="center" wrapText="1"/>
    </xf>
    <xf numFmtId="0" fontId="14" fillId="0" borderId="2" xfId="59" applyFont="1" applyBorder="1" applyAlignment="1">
      <alignment horizontal="center" vertical="center" wrapText="1"/>
    </xf>
    <xf numFmtId="0" fontId="15" fillId="0" borderId="2" xfId="59" applyFont="1" applyBorder="1" applyAlignment="1">
      <alignment horizontal="center" vertical="center" wrapText="1"/>
    </xf>
    <xf numFmtId="0" fontId="4" fillId="0" borderId="2" xfId="57" applyFont="1" applyBorder="1" applyAlignment="1">
      <alignment horizontal="center" vertical="center" wrapText="1"/>
    </xf>
    <xf numFmtId="0" fontId="4" fillId="0" borderId="2" xfId="57" applyNumberFormat="1" applyFont="1" applyBorder="1" applyAlignment="1">
      <alignment horizontal="center" vertical="center" wrapText="1"/>
    </xf>
    <xf numFmtId="0" fontId="16" fillId="0" borderId="2" xfId="57" applyFont="1" applyBorder="1" applyAlignment="1">
      <alignment horizontal="center" vertical="center" wrapText="1"/>
    </xf>
    <xf numFmtId="0" fontId="17" fillId="0" borderId="2" xfId="59" applyFont="1" applyBorder="1">
      <alignment vertical="center"/>
    </xf>
    <xf numFmtId="0" fontId="4" fillId="0" borderId="0" xfId="19" applyFont="1" applyFill="1" applyAlignment="1">
      <alignment horizontal="center" vertical="center" wrapText="1"/>
    </xf>
    <xf numFmtId="0" fontId="5" fillId="0" borderId="0" xfId="19" applyFont="1" applyFill="1" applyAlignment="1">
      <alignment horizontal="center" vertical="center" wrapText="1"/>
    </xf>
    <xf numFmtId="0" fontId="18" fillId="0" borderId="0" xfId="60" applyFont="1" applyFill="1" applyAlignment="1">
      <alignment horizontal="center" vertical="center" wrapText="1"/>
    </xf>
    <xf numFmtId="0" fontId="18" fillId="0" borderId="0" xfId="19" applyFont="1" applyFill="1" applyAlignment="1">
      <alignment horizontal="center" vertical="center" wrapText="1"/>
    </xf>
    <xf numFmtId="0" fontId="16" fillId="0" borderId="0" xfId="19" applyFont="1" applyFill="1" applyAlignment="1">
      <alignment horizontal="center" vertical="center" wrapText="1"/>
    </xf>
    <xf numFmtId="0" fontId="19" fillId="0" borderId="0" xfId="19" applyFont="1" applyFill="1" applyBorder="1" applyAlignment="1">
      <alignment horizontal="left" vertical="center" wrapText="1"/>
    </xf>
    <xf numFmtId="0" fontId="18" fillId="0" borderId="0" xfId="19" applyFont="1" applyFill="1" applyBorder="1" applyAlignment="1">
      <alignment horizontal="center" vertical="center" wrapText="1"/>
    </xf>
    <xf numFmtId="0" fontId="20" fillId="0" borderId="0" xfId="19" applyFont="1" applyFill="1" applyBorder="1" applyAlignment="1">
      <alignment horizontal="center" vertical="center" wrapText="1"/>
    </xf>
    <xf numFmtId="0" fontId="5" fillId="0" borderId="2" xfId="19" applyFont="1" applyFill="1" applyBorder="1" applyAlignment="1">
      <alignment horizontal="center" vertical="center" wrapText="1"/>
    </xf>
    <xf numFmtId="0" fontId="4" fillId="0" borderId="2" xfId="19" applyFont="1" applyFill="1" applyBorder="1" applyAlignment="1">
      <alignment horizontal="center" vertical="center" wrapText="1"/>
    </xf>
    <xf numFmtId="0" fontId="4" fillId="0" borderId="2" xfId="19" applyNumberFormat="1" applyFont="1" applyFill="1" applyBorder="1" applyAlignment="1">
      <alignment horizontal="center" vertical="center" wrapText="1"/>
    </xf>
    <xf numFmtId="0" fontId="4" fillId="0" borderId="2" xfId="60" applyFont="1" applyFill="1" applyBorder="1" applyAlignment="1">
      <alignment horizontal="center" vertical="center" wrapText="1"/>
    </xf>
    <xf numFmtId="0" fontId="4" fillId="0" borderId="2" xfId="60" applyNumberFormat="1" applyFont="1" applyFill="1" applyBorder="1" applyAlignment="1">
      <alignment horizontal="center" vertical="center" wrapText="1"/>
    </xf>
    <xf numFmtId="0" fontId="16" fillId="0" borderId="0" xfId="19" applyFont="1" applyFill="1" applyBorder="1" applyAlignment="1">
      <alignment horizontal="center" vertical="center" wrapText="1"/>
    </xf>
    <xf numFmtId="0" fontId="5" fillId="0" borderId="2" xfId="60" applyFont="1" applyFill="1" applyBorder="1" applyAlignment="1">
      <alignment horizontal="center" vertical="center" wrapText="1"/>
    </xf>
    <xf numFmtId="0" fontId="16" fillId="0" borderId="2" xfId="1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1" fillId="0" borderId="2" xfId="19" applyFont="1" applyFill="1" applyBorder="1" applyAlignment="1">
      <alignment horizontal="center" vertical="center" wrapText="1"/>
    </xf>
    <xf numFmtId="0" fontId="18" fillId="0" borderId="2" xfId="19" applyFont="1" applyFill="1" applyBorder="1" applyAlignment="1">
      <alignment horizontal="center" vertical="center" wrapText="1"/>
    </xf>
    <xf numFmtId="0" fontId="16" fillId="0" borderId="2" xfId="60" applyFont="1" applyFill="1" applyBorder="1" applyAlignment="1">
      <alignment horizontal="center" vertical="center" wrapText="1"/>
    </xf>
  </cellXfs>
  <cellStyles count="6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_ET_STYLE_NoName_00_" xfId="18"/>
    <cellStyle name="常规 5 2" xfId="19"/>
    <cellStyle name="标题" xfId="20" builtinId="15"/>
    <cellStyle name="解释性文本" xfId="21" builtinId="53"/>
    <cellStyle name="常规 8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常规 3 3" xfId="47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强调文字颜色 6" xfId="52" builtinId="49"/>
    <cellStyle name="常规 10" xfId="53"/>
    <cellStyle name="40% - 强调文字颜色 6" xfId="54" builtinId="51"/>
    <cellStyle name="60% - 强调文字颜色 6" xfId="55" builtinId="52"/>
    <cellStyle name="常规 14" xfId="56"/>
    <cellStyle name="常规 2" xfId="57"/>
    <cellStyle name="常规 2 4" xfId="58"/>
    <cellStyle name="常规 4" xfId="59"/>
    <cellStyle name="常规 5" xfId="6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1"/>
  <sheetViews>
    <sheetView workbookViewId="0">
      <selection activeCell="L19" sqref="L19"/>
    </sheetView>
  </sheetViews>
  <sheetFormatPr defaultColWidth="9" defaultRowHeight="13.5"/>
  <cols>
    <col min="1" max="1" width="4.54285714285714" style="44" customWidth="1"/>
    <col min="2" max="2" width="7.18095238095238" style="44" customWidth="1"/>
    <col min="3" max="3" width="7.72380952380952" style="44" customWidth="1"/>
    <col min="4" max="4" width="9.45714285714286" style="44" customWidth="1"/>
    <col min="5" max="5" width="16.1809523809524" style="44" customWidth="1"/>
    <col min="6" max="6" width="9" style="44" customWidth="1"/>
    <col min="7" max="7" width="4.81904761904762" style="44" hidden="1" customWidth="1"/>
    <col min="8" max="8" width="4.81904761904762" style="44" customWidth="1"/>
    <col min="9" max="9" width="7.26666666666667" style="44" customWidth="1"/>
    <col min="10" max="10" width="8.54285714285714" style="44" customWidth="1"/>
    <col min="11" max="11" width="9" style="44" customWidth="1"/>
    <col min="12" max="12" width="8.81904761904762" style="44" customWidth="1"/>
    <col min="13" max="13" width="10.7238095238095" style="45" customWidth="1"/>
    <col min="14" max="14" width="7.18095238095238" style="45" customWidth="1"/>
    <col min="15" max="16" width="6.26666666666667" style="44" customWidth="1"/>
    <col min="17" max="17" width="11" style="44" customWidth="1"/>
    <col min="18" max="18" width="6.72380952380952" style="44" customWidth="1"/>
    <col min="19" max="19" width="8.26666666666667" style="44" customWidth="1"/>
    <col min="20" max="20" width="10.8190476190476" style="45" customWidth="1"/>
    <col min="21" max="21" width="5.81904761904762" style="44" customWidth="1"/>
    <col min="22" max="22" width="5.72380952380952" style="44" customWidth="1"/>
    <col min="23" max="23" width="3.81904761904762" style="44" customWidth="1"/>
    <col min="24" max="24" width="11.8190476190476" style="44" customWidth="1"/>
    <col min="25" max="16384" width="9" style="44"/>
  </cols>
  <sheetData>
    <row r="1" ht="16.5" customHeight="1" spans="1:21">
      <c r="A1" s="46" t="s">
        <v>0</v>
      </c>
      <c r="B1" s="46"/>
      <c r="C1" s="47"/>
      <c r="D1" s="47"/>
      <c r="E1" s="47"/>
      <c r="F1" s="47"/>
      <c r="G1" s="47"/>
      <c r="H1" s="47"/>
      <c r="I1" s="47"/>
      <c r="J1" s="47"/>
      <c r="K1" s="47"/>
      <c r="L1" s="54"/>
      <c r="M1" s="54"/>
      <c r="N1" s="47"/>
      <c r="O1" s="47"/>
      <c r="P1" s="54"/>
      <c r="Q1" s="47"/>
      <c r="R1" s="47"/>
      <c r="S1" s="54"/>
      <c r="T1" s="54"/>
      <c r="U1" s="47"/>
    </row>
    <row r="2" ht="30" customHeight="1" spans="1:23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</row>
    <row r="3" s="41" customFormat="1" ht="19.5" customHeight="1" spans="1:23">
      <c r="A3" s="49" t="s">
        <v>2</v>
      </c>
      <c r="B3" s="49" t="s">
        <v>3</v>
      </c>
      <c r="C3" s="49" t="s">
        <v>4</v>
      </c>
      <c r="D3" s="49" t="s">
        <v>5</v>
      </c>
      <c r="E3" s="49" t="s">
        <v>6</v>
      </c>
      <c r="F3" s="49" t="s">
        <v>7</v>
      </c>
      <c r="G3" s="49" t="s">
        <v>8</v>
      </c>
      <c r="H3" s="49" t="s">
        <v>8</v>
      </c>
      <c r="I3" s="49" t="s">
        <v>8</v>
      </c>
      <c r="J3" s="55" t="s">
        <v>9</v>
      </c>
      <c r="K3" s="55" t="s">
        <v>10</v>
      </c>
      <c r="L3" s="55" t="s">
        <v>11</v>
      </c>
      <c r="M3" s="49" t="s">
        <v>12</v>
      </c>
      <c r="N3" s="49" t="s">
        <v>13</v>
      </c>
      <c r="O3" s="49" t="s">
        <v>14</v>
      </c>
      <c r="P3" s="49" t="s">
        <v>15</v>
      </c>
      <c r="Q3" s="49" t="s">
        <v>16</v>
      </c>
      <c r="R3" s="49" t="s">
        <v>17</v>
      </c>
      <c r="S3" s="49" t="s">
        <v>18</v>
      </c>
      <c r="T3" s="49" t="s">
        <v>19</v>
      </c>
      <c r="U3" s="49" t="s">
        <v>20</v>
      </c>
      <c r="V3" s="49" t="s">
        <v>8</v>
      </c>
      <c r="W3" s="49" t="s">
        <v>21</v>
      </c>
    </row>
    <row r="4" s="41" customFormat="1" ht="27" customHeight="1" spans="1:23">
      <c r="A4" s="49" t="s">
        <v>8</v>
      </c>
      <c r="B4" s="49" t="s">
        <v>8</v>
      </c>
      <c r="C4" s="49" t="s">
        <v>8</v>
      </c>
      <c r="D4" s="49" t="s">
        <v>8</v>
      </c>
      <c r="E4" s="49" t="s">
        <v>8</v>
      </c>
      <c r="F4" s="49" t="s">
        <v>22</v>
      </c>
      <c r="G4" s="49" t="s">
        <v>23</v>
      </c>
      <c r="H4" s="49" t="s">
        <v>24</v>
      </c>
      <c r="I4" s="49" t="s">
        <v>25</v>
      </c>
      <c r="J4" s="55"/>
      <c r="K4" s="55"/>
      <c r="L4" s="55"/>
      <c r="M4" s="49" t="s">
        <v>8</v>
      </c>
      <c r="N4" s="49" t="s">
        <v>8</v>
      </c>
      <c r="O4" s="49" t="s">
        <v>8</v>
      </c>
      <c r="P4" s="49" t="s">
        <v>8</v>
      </c>
      <c r="Q4" s="49" t="s">
        <v>8</v>
      </c>
      <c r="R4" s="49" t="s">
        <v>8</v>
      </c>
      <c r="S4" s="49" t="s">
        <v>8</v>
      </c>
      <c r="T4" s="49" t="s">
        <v>8</v>
      </c>
      <c r="U4" s="49" t="s">
        <v>26</v>
      </c>
      <c r="V4" s="49" t="s">
        <v>27</v>
      </c>
      <c r="W4" s="49" t="s">
        <v>8</v>
      </c>
    </row>
    <row r="5" s="42" customFormat="1" ht="35" customHeight="1" spans="1:23">
      <c r="A5" s="49" t="s">
        <v>28</v>
      </c>
      <c r="B5" s="49"/>
      <c r="C5" s="49"/>
      <c r="D5" s="49">
        <f>COUNTA(D6:D11)</f>
        <v>6</v>
      </c>
      <c r="E5" s="49"/>
      <c r="F5" s="49">
        <f t="shared" ref="F5:L5" si="0">SUM(F6:F11)</f>
        <v>30.4</v>
      </c>
      <c r="G5" s="49">
        <f t="shared" si="0"/>
        <v>0</v>
      </c>
      <c r="H5" s="49">
        <f t="shared" si="0"/>
        <v>0</v>
      </c>
      <c r="I5" s="49">
        <f t="shared" si="0"/>
        <v>30.4</v>
      </c>
      <c r="J5" s="49">
        <f t="shared" si="0"/>
        <v>2455</v>
      </c>
      <c r="K5" s="49">
        <f t="shared" si="0"/>
        <v>395.2</v>
      </c>
      <c r="L5" s="49">
        <f t="shared" si="0"/>
        <v>212.8</v>
      </c>
      <c r="M5" s="56"/>
      <c r="N5" s="56"/>
      <c r="O5" s="49"/>
      <c r="P5" s="49"/>
      <c r="Q5" s="49"/>
      <c r="R5" s="49"/>
      <c r="S5" s="49"/>
      <c r="T5" s="58"/>
      <c r="U5" s="49"/>
      <c r="V5" s="49"/>
      <c r="W5" s="49"/>
    </row>
    <row r="6" ht="35" customHeight="1" spans="1:23">
      <c r="A6" s="50">
        <v>1</v>
      </c>
      <c r="B6" s="50" t="s">
        <v>29</v>
      </c>
      <c r="C6" s="50" t="s">
        <v>30</v>
      </c>
      <c r="D6" s="50" t="s">
        <v>31</v>
      </c>
      <c r="E6" s="50" t="s">
        <v>32</v>
      </c>
      <c r="F6" s="51">
        <v>3</v>
      </c>
      <c r="G6" s="51"/>
      <c r="H6" s="51"/>
      <c r="I6" s="51">
        <f>F6</f>
        <v>3</v>
      </c>
      <c r="J6" s="50">
        <v>247</v>
      </c>
      <c r="K6" s="51">
        <f>F6*13</f>
        <v>39</v>
      </c>
      <c r="L6" s="51">
        <f t="shared" ref="L6:L11" si="1">F6*7</f>
        <v>21</v>
      </c>
      <c r="M6" s="56" t="s">
        <v>33</v>
      </c>
      <c r="N6" s="56" t="s">
        <v>34</v>
      </c>
      <c r="O6" s="51">
        <v>6.5</v>
      </c>
      <c r="P6" s="51">
        <v>5.5</v>
      </c>
      <c r="Q6" s="50" t="s">
        <v>35</v>
      </c>
      <c r="R6" s="51">
        <v>0</v>
      </c>
      <c r="S6" s="51">
        <v>3</v>
      </c>
      <c r="T6" s="56" t="s">
        <v>36</v>
      </c>
      <c r="U6" s="51">
        <v>2018</v>
      </c>
      <c r="V6" s="51">
        <v>2018</v>
      </c>
      <c r="W6" s="59"/>
    </row>
    <row r="7" ht="35" customHeight="1" spans="1:23">
      <c r="A7" s="50">
        <v>2</v>
      </c>
      <c r="B7" s="50" t="s">
        <v>29</v>
      </c>
      <c r="C7" s="50" t="s">
        <v>30</v>
      </c>
      <c r="D7" s="50" t="s">
        <v>37</v>
      </c>
      <c r="E7" s="50" t="s">
        <v>38</v>
      </c>
      <c r="F7" s="51">
        <v>0.8</v>
      </c>
      <c r="G7" s="51"/>
      <c r="H7" s="51"/>
      <c r="I7" s="51">
        <f>F7</f>
        <v>0.8</v>
      </c>
      <c r="J7" s="50">
        <v>42</v>
      </c>
      <c r="K7" s="51">
        <f>F7*13</f>
        <v>10.4</v>
      </c>
      <c r="L7" s="51">
        <f t="shared" si="1"/>
        <v>5.6</v>
      </c>
      <c r="M7" s="56" t="s">
        <v>33</v>
      </c>
      <c r="N7" s="56" t="s">
        <v>34</v>
      </c>
      <c r="O7" s="51">
        <v>6.5</v>
      </c>
      <c r="P7" s="51">
        <v>5</v>
      </c>
      <c r="Q7" s="50" t="s">
        <v>39</v>
      </c>
      <c r="R7" s="51">
        <v>0</v>
      </c>
      <c r="S7" s="51">
        <v>0.8</v>
      </c>
      <c r="T7" s="56" t="s">
        <v>40</v>
      </c>
      <c r="U7" s="51">
        <v>2018</v>
      </c>
      <c r="V7" s="51">
        <v>2018</v>
      </c>
      <c r="W7" s="59"/>
    </row>
    <row r="8" ht="35" customHeight="1" spans="1:23">
      <c r="A8" s="50">
        <v>3</v>
      </c>
      <c r="B8" s="50" t="s">
        <v>29</v>
      </c>
      <c r="C8" s="50" t="s">
        <v>30</v>
      </c>
      <c r="D8" s="50" t="s">
        <v>41</v>
      </c>
      <c r="E8" s="50" t="s">
        <v>42</v>
      </c>
      <c r="F8" s="51">
        <v>5.1</v>
      </c>
      <c r="G8" s="51"/>
      <c r="H8" s="51"/>
      <c r="I8" s="51">
        <f>F8</f>
        <v>5.1</v>
      </c>
      <c r="J8" s="50">
        <v>267</v>
      </c>
      <c r="K8" s="51">
        <f>F8*13</f>
        <v>66.3</v>
      </c>
      <c r="L8" s="51">
        <f t="shared" si="1"/>
        <v>35.7</v>
      </c>
      <c r="M8" s="56" t="s">
        <v>33</v>
      </c>
      <c r="N8" s="56" t="s">
        <v>34</v>
      </c>
      <c r="O8" s="51">
        <v>6.5</v>
      </c>
      <c r="P8" s="51">
        <v>5</v>
      </c>
      <c r="Q8" s="50" t="s">
        <v>43</v>
      </c>
      <c r="R8" s="51">
        <v>0</v>
      </c>
      <c r="S8" s="51">
        <v>5.1</v>
      </c>
      <c r="T8" s="56" t="s">
        <v>44</v>
      </c>
      <c r="U8" s="51">
        <v>2018</v>
      </c>
      <c r="V8" s="51">
        <v>2018</v>
      </c>
      <c r="W8" s="59"/>
    </row>
    <row r="9" ht="35" customHeight="1" spans="1:23">
      <c r="A9" s="50">
        <v>4</v>
      </c>
      <c r="B9" s="50" t="s">
        <v>29</v>
      </c>
      <c r="C9" s="50" t="s">
        <v>30</v>
      </c>
      <c r="D9" s="50" t="s">
        <v>45</v>
      </c>
      <c r="E9" s="50" t="s">
        <v>46</v>
      </c>
      <c r="F9" s="51">
        <v>2.2</v>
      </c>
      <c r="G9" s="51"/>
      <c r="H9" s="51"/>
      <c r="I9" s="51">
        <f>F9</f>
        <v>2.2</v>
      </c>
      <c r="J9" s="50">
        <v>97</v>
      </c>
      <c r="K9" s="51">
        <f>F9*13</f>
        <v>28.6</v>
      </c>
      <c r="L9" s="51">
        <f t="shared" si="1"/>
        <v>15.4</v>
      </c>
      <c r="M9" s="56" t="s">
        <v>33</v>
      </c>
      <c r="N9" s="56" t="s">
        <v>34</v>
      </c>
      <c r="O9" s="51">
        <v>6.5</v>
      </c>
      <c r="P9" s="51">
        <v>5</v>
      </c>
      <c r="Q9" s="50" t="s">
        <v>47</v>
      </c>
      <c r="R9" s="51">
        <v>0</v>
      </c>
      <c r="S9" s="51">
        <v>2.2</v>
      </c>
      <c r="T9" s="56" t="s">
        <v>48</v>
      </c>
      <c r="U9" s="51">
        <v>2018</v>
      </c>
      <c r="V9" s="51">
        <v>2018</v>
      </c>
      <c r="W9" s="59"/>
    </row>
    <row r="10" s="43" customFormat="1" ht="35" customHeight="1" spans="1:25">
      <c r="A10" s="50">
        <v>5</v>
      </c>
      <c r="B10" s="52" t="s">
        <v>29</v>
      </c>
      <c r="C10" s="52" t="s">
        <v>30</v>
      </c>
      <c r="D10" s="52" t="s">
        <v>49</v>
      </c>
      <c r="E10" s="52" t="s">
        <v>50</v>
      </c>
      <c r="F10" s="53">
        <v>12.6</v>
      </c>
      <c r="G10" s="53"/>
      <c r="H10" s="53"/>
      <c r="I10" s="53">
        <v>12.6</v>
      </c>
      <c r="J10" s="52">
        <v>1366</v>
      </c>
      <c r="K10" s="52">
        <v>163.8</v>
      </c>
      <c r="L10" s="51">
        <f t="shared" si="1"/>
        <v>88.2</v>
      </c>
      <c r="M10" s="57" t="s">
        <v>33</v>
      </c>
      <c r="N10" s="56" t="s">
        <v>34</v>
      </c>
      <c r="O10" s="53">
        <v>6.5</v>
      </c>
      <c r="P10" s="53">
        <v>5</v>
      </c>
      <c r="Q10" s="60" t="s">
        <v>51</v>
      </c>
      <c r="R10" s="53">
        <v>0</v>
      </c>
      <c r="S10" s="53">
        <v>12.6</v>
      </c>
      <c r="T10" s="60" t="s">
        <v>52</v>
      </c>
      <c r="U10" s="53">
        <v>2018</v>
      </c>
      <c r="V10" s="53">
        <v>2018</v>
      </c>
      <c r="W10" s="52"/>
      <c r="Y10" s="44"/>
    </row>
    <row r="11" ht="35" customHeight="1" spans="1:23">
      <c r="A11" s="50">
        <v>6</v>
      </c>
      <c r="B11" s="50" t="s">
        <v>29</v>
      </c>
      <c r="C11" s="50" t="s">
        <v>30</v>
      </c>
      <c r="D11" s="50" t="s">
        <v>49</v>
      </c>
      <c r="E11" s="50" t="s">
        <v>53</v>
      </c>
      <c r="F11" s="51">
        <v>6.7</v>
      </c>
      <c r="G11" s="51"/>
      <c r="H11" s="51"/>
      <c r="I11" s="51">
        <f>F11</f>
        <v>6.7</v>
      </c>
      <c r="J11" s="50">
        <v>436</v>
      </c>
      <c r="K11" s="51">
        <f>F11*13</f>
        <v>87.1</v>
      </c>
      <c r="L11" s="51">
        <f t="shared" si="1"/>
        <v>46.9</v>
      </c>
      <c r="M11" s="56" t="s">
        <v>33</v>
      </c>
      <c r="N11" s="56" t="s">
        <v>34</v>
      </c>
      <c r="O11" s="51">
        <v>6.5</v>
      </c>
      <c r="P11" s="51">
        <v>5</v>
      </c>
      <c r="Q11" s="50" t="s">
        <v>54</v>
      </c>
      <c r="R11" s="51">
        <v>0</v>
      </c>
      <c r="S11" s="51">
        <v>6.7</v>
      </c>
      <c r="T11" s="56" t="s">
        <v>55</v>
      </c>
      <c r="U11" s="51">
        <v>2018</v>
      </c>
      <c r="V11" s="51">
        <v>2018</v>
      </c>
      <c r="W11" s="59"/>
    </row>
  </sheetData>
  <mergeCells count="22">
    <mergeCell ref="A1:B1"/>
    <mergeCell ref="A2:W2"/>
    <mergeCell ref="F3:I3"/>
    <mergeCell ref="U3:V3"/>
    <mergeCell ref="A5:C5"/>
    <mergeCell ref="A3:A4"/>
    <mergeCell ref="B3:B4"/>
    <mergeCell ref="C3:C4"/>
    <mergeCell ref="D3:D4"/>
    <mergeCell ref="E3:E4"/>
    <mergeCell ref="J3:J4"/>
    <mergeCell ref="K3:K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</mergeCells>
  <printOptions horizontalCentered="1"/>
  <pageMargins left="0.432638888888889" right="0.275" top="1.18055555555556" bottom="0.708333333333333" header="0.511805555555556" footer="0.354166666666667"/>
  <pageSetup paperSize="9" scale="81" fitToHeight="0" orientation="landscape" horizontalDpi="6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8"/>
  <sheetViews>
    <sheetView topLeftCell="A36" workbookViewId="0">
      <selection activeCell="N41" sqref="N41"/>
    </sheetView>
  </sheetViews>
  <sheetFormatPr defaultColWidth="9" defaultRowHeight="13.5"/>
  <cols>
    <col min="1" max="1" width="5.26666666666667" style="20" customWidth="1"/>
    <col min="2" max="2" width="7.72380952380952" style="20" customWidth="1"/>
    <col min="3" max="3" width="7.26666666666667" style="20" customWidth="1"/>
    <col min="4" max="4" width="11.1809523809524" style="20" customWidth="1"/>
    <col min="5" max="5" width="5.18095238095238" style="20" customWidth="1"/>
    <col min="6" max="6" width="5.72380952380952" style="20" customWidth="1"/>
    <col min="7" max="7" width="10.7238095238095" style="20" customWidth="1"/>
    <col min="8" max="8" width="9.54285714285714" style="20" customWidth="1"/>
    <col min="9" max="10" width="11.1809523809524" style="20" customWidth="1"/>
    <col min="11" max="11" width="52.2666666666667" style="21" customWidth="1"/>
    <col min="12" max="12" width="11.7238095238095" style="22" customWidth="1"/>
    <col min="13" max="13" width="4.54285714285714" style="20" customWidth="1"/>
    <col min="14" max="14" width="81.8190476190476" style="20" customWidth="1"/>
    <col min="15" max="16384" width="9" style="20"/>
  </cols>
  <sheetData>
    <row r="1" ht="24" customHeight="1" spans="1:2">
      <c r="A1" s="23" t="s">
        <v>56</v>
      </c>
      <c r="B1" s="23"/>
    </row>
    <row r="2" ht="27.75" customHeight="1" spans="1:13">
      <c r="A2" s="24" t="s">
        <v>57</v>
      </c>
      <c r="B2" s="24"/>
      <c r="C2" s="24"/>
      <c r="D2" s="24"/>
      <c r="E2" s="24"/>
      <c r="F2" s="24"/>
      <c r="G2" s="24"/>
      <c r="H2" s="24"/>
      <c r="I2" s="24"/>
      <c r="J2" s="24"/>
      <c r="K2" s="32"/>
      <c r="L2" s="24"/>
      <c r="M2" s="24"/>
    </row>
    <row r="3" ht="39.75" customHeight="1" spans="1:13">
      <c r="A3" s="25" t="s">
        <v>2</v>
      </c>
      <c r="B3" s="25" t="s">
        <v>3</v>
      </c>
      <c r="C3" s="25" t="s">
        <v>4</v>
      </c>
      <c r="D3" s="25" t="s">
        <v>16</v>
      </c>
      <c r="E3" s="25" t="s">
        <v>58</v>
      </c>
      <c r="F3" s="25" t="s">
        <v>59</v>
      </c>
      <c r="G3" s="25" t="s">
        <v>60</v>
      </c>
      <c r="H3" s="25" t="s">
        <v>9</v>
      </c>
      <c r="I3" s="25" t="s">
        <v>61</v>
      </c>
      <c r="J3" s="25" t="s">
        <v>11</v>
      </c>
      <c r="K3" s="25" t="s">
        <v>62</v>
      </c>
      <c r="L3" s="25" t="s">
        <v>63</v>
      </c>
      <c r="M3" s="25" t="s">
        <v>64</v>
      </c>
    </row>
    <row r="4" s="19" customFormat="1" ht="24.75" customHeight="1" spans="1:13">
      <c r="A4" s="26"/>
      <c r="B4" s="26" t="s">
        <v>29</v>
      </c>
      <c r="C4" s="26"/>
      <c r="D4" s="26">
        <f>COUNTA(D5:D108)</f>
        <v>104</v>
      </c>
      <c r="E4" s="26"/>
      <c r="F4" s="27"/>
      <c r="G4" s="26">
        <f>SUM(G5:G108)</f>
        <v>635.06</v>
      </c>
      <c r="H4" s="26">
        <f t="shared" ref="H4:J4" si="0">SUM(H5:H108)</f>
        <v>11828</v>
      </c>
      <c r="I4" s="26">
        <f t="shared" si="0"/>
        <v>3694</v>
      </c>
      <c r="J4" s="26">
        <f t="shared" si="0"/>
        <v>1269</v>
      </c>
      <c r="K4" s="33"/>
      <c r="L4" s="34"/>
      <c r="M4" s="26"/>
    </row>
    <row r="5" ht="24.75" customHeight="1" spans="1:13">
      <c r="A5" s="28">
        <v>1</v>
      </c>
      <c r="B5" s="29" t="s">
        <v>29</v>
      </c>
      <c r="C5" s="29" t="s">
        <v>65</v>
      </c>
      <c r="D5" s="29" t="s">
        <v>66</v>
      </c>
      <c r="E5" s="28">
        <v>0</v>
      </c>
      <c r="F5" s="30">
        <v>2</v>
      </c>
      <c r="G5" s="28">
        <v>2.3</v>
      </c>
      <c r="H5" s="31">
        <v>20</v>
      </c>
      <c r="I5" s="28">
        <v>12</v>
      </c>
      <c r="J5" s="28">
        <f t="shared" ref="J5:J68" si="1">ROUND(G5*2,0)</f>
        <v>5</v>
      </c>
      <c r="K5" s="35" t="s">
        <v>67</v>
      </c>
      <c r="L5" s="36" t="s">
        <v>68</v>
      </c>
      <c r="M5" s="29"/>
    </row>
    <row r="6" ht="24.75" customHeight="1" spans="1:13">
      <c r="A6" s="28">
        <v>2</v>
      </c>
      <c r="B6" s="29" t="s">
        <v>29</v>
      </c>
      <c r="C6" s="29" t="s">
        <v>65</v>
      </c>
      <c r="D6" s="29" t="s">
        <v>69</v>
      </c>
      <c r="E6" s="28">
        <v>0</v>
      </c>
      <c r="F6" s="30">
        <v>1</v>
      </c>
      <c r="G6" s="28">
        <v>0.9</v>
      </c>
      <c r="H6" s="31">
        <v>46</v>
      </c>
      <c r="I6" s="28">
        <v>5</v>
      </c>
      <c r="J6" s="28">
        <f t="shared" si="1"/>
        <v>2</v>
      </c>
      <c r="K6" s="35" t="s">
        <v>70</v>
      </c>
      <c r="L6" s="36" t="s">
        <v>68</v>
      </c>
      <c r="M6" s="29"/>
    </row>
    <row r="7" ht="24.75" customHeight="1" spans="1:13">
      <c r="A7" s="28">
        <v>3</v>
      </c>
      <c r="B7" s="29" t="s">
        <v>29</v>
      </c>
      <c r="C7" s="29" t="s">
        <v>65</v>
      </c>
      <c r="D7" s="29" t="s">
        <v>71</v>
      </c>
      <c r="E7" s="28">
        <v>0.7</v>
      </c>
      <c r="F7" s="30">
        <v>4</v>
      </c>
      <c r="G7" s="28">
        <v>3</v>
      </c>
      <c r="H7" s="31">
        <v>19</v>
      </c>
      <c r="I7" s="28">
        <v>11</v>
      </c>
      <c r="J7" s="28">
        <f t="shared" si="1"/>
        <v>6</v>
      </c>
      <c r="K7" s="35" t="s">
        <v>72</v>
      </c>
      <c r="L7" s="36" t="s">
        <v>68</v>
      </c>
      <c r="M7" s="29"/>
    </row>
    <row r="8" ht="24.75" customHeight="1" spans="1:13">
      <c r="A8" s="28">
        <v>4</v>
      </c>
      <c r="B8" s="29" t="s">
        <v>29</v>
      </c>
      <c r="C8" s="29" t="s">
        <v>65</v>
      </c>
      <c r="D8" s="29" t="s">
        <v>73</v>
      </c>
      <c r="E8" s="28">
        <v>3</v>
      </c>
      <c r="F8" s="30">
        <v>6</v>
      </c>
      <c r="G8" s="28">
        <v>2.5</v>
      </c>
      <c r="H8" s="31">
        <v>36</v>
      </c>
      <c r="I8" s="28">
        <v>13</v>
      </c>
      <c r="J8" s="28">
        <f t="shared" si="1"/>
        <v>5</v>
      </c>
      <c r="K8" s="35" t="s">
        <v>74</v>
      </c>
      <c r="L8" s="36" t="s">
        <v>68</v>
      </c>
      <c r="M8" s="29"/>
    </row>
    <row r="9" ht="24.75" customHeight="1" spans="1:13">
      <c r="A9" s="28">
        <v>5</v>
      </c>
      <c r="B9" s="29" t="s">
        <v>29</v>
      </c>
      <c r="C9" s="29" t="s">
        <v>65</v>
      </c>
      <c r="D9" s="29" t="s">
        <v>75</v>
      </c>
      <c r="E9" s="28">
        <v>0</v>
      </c>
      <c r="F9" s="30">
        <v>1</v>
      </c>
      <c r="G9" s="28">
        <v>0.5</v>
      </c>
      <c r="H9" s="31">
        <v>25</v>
      </c>
      <c r="I9" s="28">
        <v>3</v>
      </c>
      <c r="J9" s="28">
        <f t="shared" si="1"/>
        <v>1</v>
      </c>
      <c r="K9" s="35" t="s">
        <v>76</v>
      </c>
      <c r="L9" s="36" t="s">
        <v>68</v>
      </c>
      <c r="M9" s="29"/>
    </row>
    <row r="10" ht="24.75" customHeight="1" spans="1:13">
      <c r="A10" s="28">
        <v>6</v>
      </c>
      <c r="B10" s="29" t="s">
        <v>29</v>
      </c>
      <c r="C10" s="29" t="s">
        <v>65</v>
      </c>
      <c r="D10" s="29" t="s">
        <v>77</v>
      </c>
      <c r="E10" s="28">
        <v>0</v>
      </c>
      <c r="F10" s="30">
        <v>2</v>
      </c>
      <c r="G10" s="28">
        <v>1.5</v>
      </c>
      <c r="H10" s="31">
        <v>93</v>
      </c>
      <c r="I10" s="28">
        <v>8</v>
      </c>
      <c r="J10" s="28">
        <f t="shared" si="1"/>
        <v>3</v>
      </c>
      <c r="K10" s="35" t="s">
        <v>78</v>
      </c>
      <c r="L10" s="36" t="s">
        <v>68</v>
      </c>
      <c r="M10" s="29"/>
    </row>
    <row r="11" ht="24.75" customHeight="1" spans="1:13">
      <c r="A11" s="28">
        <v>7</v>
      </c>
      <c r="B11" s="29" t="s">
        <v>29</v>
      </c>
      <c r="C11" s="29" t="s">
        <v>65</v>
      </c>
      <c r="D11" s="29" t="s">
        <v>79</v>
      </c>
      <c r="E11" s="28">
        <v>0</v>
      </c>
      <c r="F11" s="30">
        <v>1</v>
      </c>
      <c r="G11" s="28">
        <v>1.1</v>
      </c>
      <c r="H11" s="31">
        <v>57</v>
      </c>
      <c r="I11" s="28">
        <v>6</v>
      </c>
      <c r="J11" s="28">
        <f t="shared" si="1"/>
        <v>2</v>
      </c>
      <c r="K11" s="35" t="s">
        <v>80</v>
      </c>
      <c r="L11" s="36" t="s">
        <v>68</v>
      </c>
      <c r="M11" s="29"/>
    </row>
    <row r="12" ht="24.75" customHeight="1" spans="1:13">
      <c r="A12" s="28">
        <v>8</v>
      </c>
      <c r="B12" s="29" t="s">
        <v>29</v>
      </c>
      <c r="C12" s="29" t="s">
        <v>81</v>
      </c>
      <c r="D12" s="29" t="s">
        <v>82</v>
      </c>
      <c r="E12" s="28">
        <v>0.1</v>
      </c>
      <c r="F12" s="30">
        <v>13</v>
      </c>
      <c r="G12" s="28">
        <v>7.1</v>
      </c>
      <c r="H12" s="31">
        <v>88</v>
      </c>
      <c r="I12" s="28">
        <v>36</v>
      </c>
      <c r="J12" s="28">
        <f t="shared" si="1"/>
        <v>14</v>
      </c>
      <c r="K12" s="35" t="s">
        <v>83</v>
      </c>
      <c r="L12" s="36" t="s">
        <v>84</v>
      </c>
      <c r="M12" s="29"/>
    </row>
    <row r="13" ht="24.75" customHeight="1" spans="1:13">
      <c r="A13" s="28">
        <v>9</v>
      </c>
      <c r="B13" s="29" t="s">
        <v>29</v>
      </c>
      <c r="C13" s="29" t="s">
        <v>81</v>
      </c>
      <c r="D13" s="29" t="s">
        <v>85</v>
      </c>
      <c r="E13" s="28">
        <v>0</v>
      </c>
      <c r="F13" s="30">
        <v>17</v>
      </c>
      <c r="G13" s="28">
        <v>9.1</v>
      </c>
      <c r="H13" s="31">
        <v>115</v>
      </c>
      <c r="I13" s="28">
        <v>46</v>
      </c>
      <c r="J13" s="28">
        <f t="shared" si="1"/>
        <v>18</v>
      </c>
      <c r="K13" s="35" t="s">
        <v>86</v>
      </c>
      <c r="L13" s="36" t="s">
        <v>87</v>
      </c>
      <c r="M13" s="29"/>
    </row>
    <row r="14" ht="24.75" customHeight="1" spans="1:13">
      <c r="A14" s="28">
        <v>10</v>
      </c>
      <c r="B14" s="29" t="s">
        <v>29</v>
      </c>
      <c r="C14" s="29" t="s">
        <v>81</v>
      </c>
      <c r="D14" s="29" t="s">
        <v>88</v>
      </c>
      <c r="E14" s="28">
        <v>1.5</v>
      </c>
      <c r="F14" s="30">
        <v>13</v>
      </c>
      <c r="G14" s="28">
        <v>10.5</v>
      </c>
      <c r="H14" s="31">
        <v>128</v>
      </c>
      <c r="I14" s="28">
        <v>53</v>
      </c>
      <c r="J14" s="28">
        <f t="shared" si="1"/>
        <v>21</v>
      </c>
      <c r="K14" s="35" t="s">
        <v>89</v>
      </c>
      <c r="L14" s="36" t="s">
        <v>90</v>
      </c>
      <c r="M14" s="29"/>
    </row>
    <row r="15" ht="24.75" customHeight="1" spans="1:13">
      <c r="A15" s="28">
        <v>11</v>
      </c>
      <c r="B15" s="29" t="s">
        <v>29</v>
      </c>
      <c r="C15" s="29" t="s">
        <v>81</v>
      </c>
      <c r="D15" s="29" t="s">
        <v>91</v>
      </c>
      <c r="E15" s="28">
        <v>0.7</v>
      </c>
      <c r="F15" s="30">
        <v>5</v>
      </c>
      <c r="G15" s="28">
        <v>2.4</v>
      </c>
      <c r="H15" s="31">
        <v>52</v>
      </c>
      <c r="I15" s="28">
        <v>12</v>
      </c>
      <c r="J15" s="28">
        <f t="shared" si="1"/>
        <v>5</v>
      </c>
      <c r="K15" s="35" t="s">
        <v>92</v>
      </c>
      <c r="L15" s="36" t="s">
        <v>93</v>
      </c>
      <c r="M15" s="29"/>
    </row>
    <row r="16" ht="24.75" customHeight="1" spans="1:13">
      <c r="A16" s="28">
        <v>12</v>
      </c>
      <c r="B16" s="29" t="s">
        <v>29</v>
      </c>
      <c r="C16" s="29" t="s">
        <v>81</v>
      </c>
      <c r="D16" s="29" t="s">
        <v>94</v>
      </c>
      <c r="E16" s="28">
        <v>1</v>
      </c>
      <c r="F16" s="30">
        <v>6</v>
      </c>
      <c r="G16" s="28">
        <v>3.2</v>
      </c>
      <c r="H16" s="31">
        <v>64</v>
      </c>
      <c r="I16" s="28">
        <v>16</v>
      </c>
      <c r="J16" s="28">
        <f t="shared" si="1"/>
        <v>6</v>
      </c>
      <c r="K16" s="35" t="s">
        <v>95</v>
      </c>
      <c r="L16" s="36" t="s">
        <v>96</v>
      </c>
      <c r="M16" s="29"/>
    </row>
    <row r="17" ht="24.75" customHeight="1" spans="1:13">
      <c r="A17" s="28">
        <v>13</v>
      </c>
      <c r="B17" s="29" t="s">
        <v>29</v>
      </c>
      <c r="C17" s="29" t="s">
        <v>81</v>
      </c>
      <c r="D17" s="29" t="s">
        <v>97</v>
      </c>
      <c r="E17" s="28">
        <v>0</v>
      </c>
      <c r="F17" s="30">
        <v>6</v>
      </c>
      <c r="G17" s="28">
        <v>2.7</v>
      </c>
      <c r="H17" s="31">
        <v>55</v>
      </c>
      <c r="I17" s="28">
        <v>14</v>
      </c>
      <c r="J17" s="28">
        <f t="shared" si="1"/>
        <v>5</v>
      </c>
      <c r="K17" s="35" t="s">
        <v>98</v>
      </c>
      <c r="L17" s="36" t="s">
        <v>99</v>
      </c>
      <c r="M17" s="29"/>
    </row>
    <row r="18" ht="24.75" customHeight="1" spans="1:13">
      <c r="A18" s="28">
        <v>14</v>
      </c>
      <c r="B18" s="29" t="s">
        <v>29</v>
      </c>
      <c r="C18" s="29" t="s">
        <v>81</v>
      </c>
      <c r="D18" s="29" t="s">
        <v>100</v>
      </c>
      <c r="E18" s="28">
        <v>0.2</v>
      </c>
      <c r="F18" s="30">
        <v>11</v>
      </c>
      <c r="G18" s="28">
        <v>6.1</v>
      </c>
      <c r="H18" s="31">
        <v>126</v>
      </c>
      <c r="I18" s="28">
        <v>31</v>
      </c>
      <c r="J18" s="28">
        <f t="shared" si="1"/>
        <v>12</v>
      </c>
      <c r="K18" s="35" t="s">
        <v>101</v>
      </c>
      <c r="L18" s="36" t="s">
        <v>102</v>
      </c>
      <c r="M18" s="29"/>
    </row>
    <row r="19" ht="24.75" customHeight="1" spans="1:13">
      <c r="A19" s="28">
        <v>15</v>
      </c>
      <c r="B19" s="29" t="s">
        <v>29</v>
      </c>
      <c r="C19" s="29" t="s">
        <v>81</v>
      </c>
      <c r="D19" s="29" t="s">
        <v>103</v>
      </c>
      <c r="E19" s="28">
        <v>0</v>
      </c>
      <c r="F19" s="30">
        <v>13</v>
      </c>
      <c r="G19" s="28">
        <v>8.2</v>
      </c>
      <c r="H19" s="31">
        <v>165</v>
      </c>
      <c r="I19" s="28">
        <v>41</v>
      </c>
      <c r="J19" s="28">
        <f t="shared" si="1"/>
        <v>16</v>
      </c>
      <c r="K19" s="35" t="s">
        <v>104</v>
      </c>
      <c r="L19" s="36" t="s">
        <v>105</v>
      </c>
      <c r="M19" s="29"/>
    </row>
    <row r="20" ht="24.75" customHeight="1" spans="1:13">
      <c r="A20" s="28">
        <v>16</v>
      </c>
      <c r="B20" s="29" t="s">
        <v>29</v>
      </c>
      <c r="C20" s="29" t="s">
        <v>81</v>
      </c>
      <c r="D20" s="29" t="s">
        <v>106</v>
      </c>
      <c r="E20" s="28">
        <v>1.1</v>
      </c>
      <c r="F20" s="30">
        <v>4</v>
      </c>
      <c r="G20" s="28">
        <v>1.7</v>
      </c>
      <c r="H20" s="31">
        <v>42</v>
      </c>
      <c r="I20" s="28">
        <v>9</v>
      </c>
      <c r="J20" s="28">
        <f t="shared" si="1"/>
        <v>3</v>
      </c>
      <c r="K20" s="35" t="s">
        <v>107</v>
      </c>
      <c r="L20" s="36" t="s">
        <v>108</v>
      </c>
      <c r="M20" s="29"/>
    </row>
    <row r="21" ht="24.75" customHeight="1" spans="1:13">
      <c r="A21" s="28">
        <v>17</v>
      </c>
      <c r="B21" s="29" t="s">
        <v>29</v>
      </c>
      <c r="C21" s="29" t="s">
        <v>81</v>
      </c>
      <c r="D21" s="29" t="s">
        <v>109</v>
      </c>
      <c r="E21" s="28">
        <v>1</v>
      </c>
      <c r="F21" s="30">
        <v>7</v>
      </c>
      <c r="G21" s="28">
        <v>3.6</v>
      </c>
      <c r="H21" s="31">
        <v>71</v>
      </c>
      <c r="I21" s="28">
        <v>18</v>
      </c>
      <c r="J21" s="28">
        <f t="shared" si="1"/>
        <v>7</v>
      </c>
      <c r="K21" s="35" t="s">
        <v>110</v>
      </c>
      <c r="L21" s="36" t="s">
        <v>111</v>
      </c>
      <c r="M21" s="29"/>
    </row>
    <row r="22" ht="24.75" customHeight="1" spans="1:13">
      <c r="A22" s="28">
        <v>18</v>
      </c>
      <c r="B22" s="29" t="s">
        <v>29</v>
      </c>
      <c r="C22" s="29" t="s">
        <v>81</v>
      </c>
      <c r="D22" s="29" t="s">
        <v>112</v>
      </c>
      <c r="E22" s="28">
        <v>0.4</v>
      </c>
      <c r="F22" s="30">
        <v>13</v>
      </c>
      <c r="G22" s="28">
        <v>6.6</v>
      </c>
      <c r="H22" s="31">
        <v>290</v>
      </c>
      <c r="I22" s="28">
        <v>33</v>
      </c>
      <c r="J22" s="28">
        <f t="shared" si="1"/>
        <v>13</v>
      </c>
      <c r="K22" s="35" t="s">
        <v>113</v>
      </c>
      <c r="L22" s="36" t="s">
        <v>114</v>
      </c>
      <c r="M22" s="29"/>
    </row>
    <row r="23" ht="24.75" customHeight="1" spans="1:13">
      <c r="A23" s="28">
        <v>19</v>
      </c>
      <c r="B23" s="29" t="s">
        <v>29</v>
      </c>
      <c r="C23" s="29" t="s">
        <v>81</v>
      </c>
      <c r="D23" s="29" t="s">
        <v>115</v>
      </c>
      <c r="E23" s="28">
        <v>0</v>
      </c>
      <c r="F23" s="30">
        <v>6</v>
      </c>
      <c r="G23" s="28">
        <v>2.1</v>
      </c>
      <c r="H23" s="31">
        <v>39</v>
      </c>
      <c r="I23" s="28">
        <v>11</v>
      </c>
      <c r="J23" s="28">
        <f t="shared" si="1"/>
        <v>4</v>
      </c>
      <c r="K23" s="35" t="s">
        <v>116</v>
      </c>
      <c r="L23" s="36" t="s">
        <v>117</v>
      </c>
      <c r="M23" s="29"/>
    </row>
    <row r="24" ht="24.75" customHeight="1" spans="1:13">
      <c r="A24" s="28">
        <v>20</v>
      </c>
      <c r="B24" s="29" t="s">
        <v>29</v>
      </c>
      <c r="C24" s="29" t="s">
        <v>81</v>
      </c>
      <c r="D24" s="29" t="s">
        <v>118</v>
      </c>
      <c r="E24" s="28">
        <v>1</v>
      </c>
      <c r="F24" s="30">
        <v>6</v>
      </c>
      <c r="G24" s="28">
        <v>1.9</v>
      </c>
      <c r="H24" s="31">
        <v>40</v>
      </c>
      <c r="I24" s="28">
        <v>10</v>
      </c>
      <c r="J24" s="28">
        <f t="shared" si="1"/>
        <v>4</v>
      </c>
      <c r="K24" s="35" t="s">
        <v>119</v>
      </c>
      <c r="L24" s="36" t="s">
        <v>120</v>
      </c>
      <c r="M24" s="29"/>
    </row>
    <row r="25" ht="24.75" customHeight="1" spans="1:13">
      <c r="A25" s="28">
        <v>21</v>
      </c>
      <c r="B25" s="29" t="s">
        <v>29</v>
      </c>
      <c r="C25" s="29" t="s">
        <v>81</v>
      </c>
      <c r="D25" s="29" t="s">
        <v>121</v>
      </c>
      <c r="E25" s="28">
        <v>5</v>
      </c>
      <c r="F25" s="30">
        <v>19</v>
      </c>
      <c r="G25" s="28">
        <v>9.1</v>
      </c>
      <c r="H25" s="31">
        <v>112</v>
      </c>
      <c r="I25" s="28">
        <v>46</v>
      </c>
      <c r="J25" s="28">
        <f t="shared" si="1"/>
        <v>18</v>
      </c>
      <c r="K25" s="35" t="s">
        <v>122</v>
      </c>
      <c r="L25" s="36" t="s">
        <v>123</v>
      </c>
      <c r="M25" s="29"/>
    </row>
    <row r="26" ht="24.75" customHeight="1" spans="1:13">
      <c r="A26" s="28">
        <v>22</v>
      </c>
      <c r="B26" s="29" t="s">
        <v>29</v>
      </c>
      <c r="C26" s="29" t="s">
        <v>81</v>
      </c>
      <c r="D26" s="29" t="s">
        <v>124</v>
      </c>
      <c r="E26" s="28">
        <v>0.7</v>
      </c>
      <c r="F26" s="30">
        <v>3</v>
      </c>
      <c r="G26" s="28">
        <v>2.1</v>
      </c>
      <c r="H26" s="31">
        <v>51</v>
      </c>
      <c r="I26" s="28">
        <v>11</v>
      </c>
      <c r="J26" s="28">
        <f t="shared" si="1"/>
        <v>4</v>
      </c>
      <c r="K26" s="35" t="s">
        <v>116</v>
      </c>
      <c r="L26" s="36" t="s">
        <v>125</v>
      </c>
      <c r="M26" s="29"/>
    </row>
    <row r="27" ht="24.75" customHeight="1" spans="1:13">
      <c r="A27" s="28">
        <v>23</v>
      </c>
      <c r="B27" s="29" t="s">
        <v>29</v>
      </c>
      <c r="C27" s="29" t="s">
        <v>81</v>
      </c>
      <c r="D27" s="29" t="s">
        <v>126</v>
      </c>
      <c r="E27" s="28">
        <v>1.2</v>
      </c>
      <c r="F27" s="30">
        <v>15</v>
      </c>
      <c r="G27" s="28">
        <v>6.9</v>
      </c>
      <c r="H27" s="31">
        <v>146</v>
      </c>
      <c r="I27" s="28">
        <v>35</v>
      </c>
      <c r="J27" s="28">
        <f t="shared" si="1"/>
        <v>14</v>
      </c>
      <c r="K27" s="35" t="s">
        <v>127</v>
      </c>
      <c r="L27" s="36" t="s">
        <v>128</v>
      </c>
      <c r="M27" s="29"/>
    </row>
    <row r="28" ht="24.75" customHeight="1" spans="1:13">
      <c r="A28" s="28">
        <v>24</v>
      </c>
      <c r="B28" s="29" t="s">
        <v>29</v>
      </c>
      <c r="C28" s="29" t="s">
        <v>81</v>
      </c>
      <c r="D28" s="29" t="s">
        <v>129</v>
      </c>
      <c r="E28" s="28">
        <v>0</v>
      </c>
      <c r="F28" s="30">
        <v>3</v>
      </c>
      <c r="G28" s="28">
        <v>2.3</v>
      </c>
      <c r="H28" s="31">
        <v>52</v>
      </c>
      <c r="I28" s="28">
        <v>12</v>
      </c>
      <c r="J28" s="28">
        <f t="shared" si="1"/>
        <v>5</v>
      </c>
      <c r="K28" s="35" t="s">
        <v>130</v>
      </c>
      <c r="L28" s="36" t="s">
        <v>131</v>
      </c>
      <c r="M28" s="29"/>
    </row>
    <row r="29" ht="24.75" customHeight="1" spans="1:13">
      <c r="A29" s="28">
        <v>25</v>
      </c>
      <c r="B29" s="29" t="s">
        <v>29</v>
      </c>
      <c r="C29" s="29" t="s">
        <v>81</v>
      </c>
      <c r="D29" s="29" t="s">
        <v>132</v>
      </c>
      <c r="E29" s="28">
        <v>0.9</v>
      </c>
      <c r="F29" s="30">
        <v>3</v>
      </c>
      <c r="G29" s="28">
        <v>1.6</v>
      </c>
      <c r="H29" s="31">
        <v>39</v>
      </c>
      <c r="I29" s="28">
        <v>8</v>
      </c>
      <c r="J29" s="28">
        <f t="shared" si="1"/>
        <v>3</v>
      </c>
      <c r="K29" s="35" t="s">
        <v>133</v>
      </c>
      <c r="L29" s="36" t="s">
        <v>134</v>
      </c>
      <c r="M29" s="29"/>
    </row>
    <row r="30" ht="24.75" customHeight="1" spans="1:13">
      <c r="A30" s="28">
        <v>26</v>
      </c>
      <c r="B30" s="29" t="s">
        <v>29</v>
      </c>
      <c r="C30" s="29" t="s">
        <v>81</v>
      </c>
      <c r="D30" s="29" t="s">
        <v>135</v>
      </c>
      <c r="E30" s="28">
        <v>0</v>
      </c>
      <c r="F30" s="30">
        <v>18</v>
      </c>
      <c r="G30" s="28">
        <v>9.3</v>
      </c>
      <c r="H30" s="31">
        <v>188</v>
      </c>
      <c r="I30" s="28">
        <v>47</v>
      </c>
      <c r="J30" s="28">
        <f t="shared" si="1"/>
        <v>19</v>
      </c>
      <c r="K30" s="35" t="s">
        <v>136</v>
      </c>
      <c r="L30" s="36" t="s">
        <v>137</v>
      </c>
      <c r="M30" s="29"/>
    </row>
    <row r="31" ht="24.75" customHeight="1" spans="1:13">
      <c r="A31" s="28">
        <v>27</v>
      </c>
      <c r="B31" s="29" t="s">
        <v>29</v>
      </c>
      <c r="C31" s="29" t="s">
        <v>81</v>
      </c>
      <c r="D31" s="29" t="s">
        <v>138</v>
      </c>
      <c r="E31" s="28">
        <v>1.7</v>
      </c>
      <c r="F31" s="30">
        <v>10</v>
      </c>
      <c r="G31" s="28">
        <v>4.7</v>
      </c>
      <c r="H31" s="31">
        <v>94</v>
      </c>
      <c r="I31" s="28">
        <v>24</v>
      </c>
      <c r="J31" s="28">
        <f t="shared" si="1"/>
        <v>9</v>
      </c>
      <c r="K31" s="35" t="s">
        <v>139</v>
      </c>
      <c r="L31" s="36" t="s">
        <v>140</v>
      </c>
      <c r="M31" s="29"/>
    </row>
    <row r="32" ht="24.75" customHeight="1" spans="1:13">
      <c r="A32" s="28">
        <v>28</v>
      </c>
      <c r="B32" s="29" t="s">
        <v>29</v>
      </c>
      <c r="C32" s="29" t="s">
        <v>81</v>
      </c>
      <c r="D32" s="29" t="s">
        <v>141</v>
      </c>
      <c r="E32" s="28">
        <v>0</v>
      </c>
      <c r="F32" s="30">
        <v>9</v>
      </c>
      <c r="G32" s="28">
        <v>4.6</v>
      </c>
      <c r="H32" s="31">
        <v>93</v>
      </c>
      <c r="I32" s="28">
        <v>23</v>
      </c>
      <c r="J32" s="28">
        <f t="shared" si="1"/>
        <v>9</v>
      </c>
      <c r="K32" s="35" t="s">
        <v>142</v>
      </c>
      <c r="L32" s="36" t="s">
        <v>143</v>
      </c>
      <c r="M32" s="29"/>
    </row>
    <row r="33" ht="24.75" customHeight="1" spans="1:13">
      <c r="A33" s="28">
        <v>29</v>
      </c>
      <c r="B33" s="29" t="s">
        <v>29</v>
      </c>
      <c r="C33" s="29" t="s">
        <v>81</v>
      </c>
      <c r="D33" s="29" t="s">
        <v>144</v>
      </c>
      <c r="E33" s="28">
        <v>0.4</v>
      </c>
      <c r="F33" s="30">
        <v>2</v>
      </c>
      <c r="G33" s="28">
        <v>1.4</v>
      </c>
      <c r="H33" s="31">
        <v>28</v>
      </c>
      <c r="I33" s="28">
        <v>7</v>
      </c>
      <c r="J33" s="28">
        <f t="shared" si="1"/>
        <v>3</v>
      </c>
      <c r="K33" s="35" t="s">
        <v>145</v>
      </c>
      <c r="L33" s="36" t="s">
        <v>146</v>
      </c>
      <c r="M33" s="29"/>
    </row>
    <row r="34" ht="24.75" customHeight="1" spans="1:13">
      <c r="A34" s="28">
        <v>30</v>
      </c>
      <c r="B34" s="29" t="s">
        <v>29</v>
      </c>
      <c r="C34" s="29" t="s">
        <v>81</v>
      </c>
      <c r="D34" s="29" t="s">
        <v>147</v>
      </c>
      <c r="E34" s="28">
        <v>3.6</v>
      </c>
      <c r="F34" s="30">
        <v>6</v>
      </c>
      <c r="G34" s="28">
        <v>1.6</v>
      </c>
      <c r="H34" s="31">
        <v>32</v>
      </c>
      <c r="I34" s="28">
        <v>8</v>
      </c>
      <c r="J34" s="28">
        <f t="shared" si="1"/>
        <v>3</v>
      </c>
      <c r="K34" s="35" t="s">
        <v>133</v>
      </c>
      <c r="L34" s="36" t="s">
        <v>148</v>
      </c>
      <c r="M34" s="29"/>
    </row>
    <row r="35" ht="24.75" customHeight="1" spans="1:13">
      <c r="A35" s="28">
        <v>31</v>
      </c>
      <c r="B35" s="29" t="s">
        <v>29</v>
      </c>
      <c r="C35" s="29" t="s">
        <v>81</v>
      </c>
      <c r="D35" s="29" t="s">
        <v>149</v>
      </c>
      <c r="E35" s="28">
        <v>1.2</v>
      </c>
      <c r="F35" s="30">
        <v>4</v>
      </c>
      <c r="G35" s="28">
        <v>1.7</v>
      </c>
      <c r="H35" s="31">
        <v>35</v>
      </c>
      <c r="I35" s="28">
        <v>9</v>
      </c>
      <c r="J35" s="28">
        <f t="shared" si="1"/>
        <v>3</v>
      </c>
      <c r="K35" s="35" t="s">
        <v>107</v>
      </c>
      <c r="L35" s="36" t="s">
        <v>150</v>
      </c>
      <c r="M35" s="29"/>
    </row>
    <row r="36" ht="24.75" customHeight="1" spans="1:13">
      <c r="A36" s="28">
        <v>32</v>
      </c>
      <c r="B36" s="29" t="s">
        <v>29</v>
      </c>
      <c r="C36" s="29" t="s">
        <v>30</v>
      </c>
      <c r="D36" s="29" t="s">
        <v>151</v>
      </c>
      <c r="E36" s="28">
        <v>0</v>
      </c>
      <c r="F36" s="30">
        <v>15</v>
      </c>
      <c r="G36" s="28">
        <v>12.9</v>
      </c>
      <c r="H36" s="31">
        <v>286</v>
      </c>
      <c r="I36" s="28">
        <v>90</v>
      </c>
      <c r="J36" s="28">
        <f t="shared" si="1"/>
        <v>26</v>
      </c>
      <c r="K36" s="35" t="s">
        <v>152</v>
      </c>
      <c r="L36" s="36" t="s">
        <v>153</v>
      </c>
      <c r="M36" s="29"/>
    </row>
    <row r="37" ht="24.75" customHeight="1" spans="1:13">
      <c r="A37" s="28">
        <v>33</v>
      </c>
      <c r="B37" s="29" t="s">
        <v>29</v>
      </c>
      <c r="C37" s="29" t="s">
        <v>30</v>
      </c>
      <c r="D37" s="29" t="s">
        <v>154</v>
      </c>
      <c r="E37" s="28">
        <v>1.1</v>
      </c>
      <c r="F37" s="30">
        <v>13</v>
      </c>
      <c r="G37" s="28">
        <v>5.4</v>
      </c>
      <c r="H37" s="31">
        <v>119</v>
      </c>
      <c r="I37" s="28">
        <v>38</v>
      </c>
      <c r="J37" s="28">
        <f t="shared" si="1"/>
        <v>11</v>
      </c>
      <c r="K37" s="35" t="s">
        <v>155</v>
      </c>
      <c r="L37" s="36" t="s">
        <v>153</v>
      </c>
      <c r="M37" s="29"/>
    </row>
    <row r="38" ht="24.75" customHeight="1" spans="1:13">
      <c r="A38" s="28">
        <v>34</v>
      </c>
      <c r="B38" s="29" t="s">
        <v>29</v>
      </c>
      <c r="C38" s="29" t="s">
        <v>30</v>
      </c>
      <c r="D38" s="29" t="s">
        <v>156</v>
      </c>
      <c r="E38" s="28">
        <v>4.1</v>
      </c>
      <c r="F38" s="30">
        <v>18</v>
      </c>
      <c r="G38" s="28">
        <v>4.6</v>
      </c>
      <c r="H38" s="31">
        <v>102</v>
      </c>
      <c r="I38" s="28">
        <v>32</v>
      </c>
      <c r="J38" s="28">
        <f t="shared" si="1"/>
        <v>9</v>
      </c>
      <c r="K38" s="35" t="s">
        <v>157</v>
      </c>
      <c r="L38" s="36" t="s">
        <v>153</v>
      </c>
      <c r="M38" s="29"/>
    </row>
    <row r="39" ht="24.75" customHeight="1" spans="1:13">
      <c r="A39" s="28">
        <v>35</v>
      </c>
      <c r="B39" s="29" t="s">
        <v>29</v>
      </c>
      <c r="C39" s="29" t="s">
        <v>30</v>
      </c>
      <c r="D39" s="29" t="s">
        <v>158</v>
      </c>
      <c r="E39" s="28">
        <v>0.1</v>
      </c>
      <c r="F39" s="30">
        <v>14</v>
      </c>
      <c r="G39" s="28">
        <v>6.5</v>
      </c>
      <c r="H39" s="31">
        <v>145</v>
      </c>
      <c r="I39" s="28">
        <v>46</v>
      </c>
      <c r="J39" s="28">
        <f t="shared" si="1"/>
        <v>13</v>
      </c>
      <c r="K39" s="35" t="s">
        <v>159</v>
      </c>
      <c r="L39" s="36" t="s">
        <v>153</v>
      </c>
      <c r="M39" s="29"/>
    </row>
    <row r="40" ht="24.75" customHeight="1" spans="1:13">
      <c r="A40" s="28">
        <v>36</v>
      </c>
      <c r="B40" s="29" t="s">
        <v>29</v>
      </c>
      <c r="C40" s="29" t="s">
        <v>30</v>
      </c>
      <c r="D40" s="29" t="s">
        <v>160</v>
      </c>
      <c r="E40" s="28">
        <v>0.1</v>
      </c>
      <c r="F40" s="30">
        <v>17</v>
      </c>
      <c r="G40" s="28">
        <v>14.4</v>
      </c>
      <c r="H40" s="31">
        <v>318</v>
      </c>
      <c r="I40" s="28">
        <v>101</v>
      </c>
      <c r="J40" s="28">
        <f t="shared" si="1"/>
        <v>29</v>
      </c>
      <c r="K40" s="35" t="s">
        <v>161</v>
      </c>
      <c r="L40" s="36" t="s">
        <v>153</v>
      </c>
      <c r="M40" s="29"/>
    </row>
    <row r="41" ht="24.75" customHeight="1" spans="1:13">
      <c r="A41" s="28">
        <v>37</v>
      </c>
      <c r="B41" s="29" t="s">
        <v>29</v>
      </c>
      <c r="C41" s="29" t="s">
        <v>30</v>
      </c>
      <c r="D41" s="29" t="s">
        <v>162</v>
      </c>
      <c r="E41" s="28">
        <v>0</v>
      </c>
      <c r="F41" s="30">
        <v>22</v>
      </c>
      <c r="G41" s="28">
        <v>14.5</v>
      </c>
      <c r="H41" s="31">
        <v>339</v>
      </c>
      <c r="I41" s="28">
        <v>102</v>
      </c>
      <c r="J41" s="28">
        <f t="shared" si="1"/>
        <v>29</v>
      </c>
      <c r="K41" s="35" t="s">
        <v>163</v>
      </c>
      <c r="L41" s="36" t="s">
        <v>153</v>
      </c>
      <c r="M41" s="29"/>
    </row>
    <row r="42" ht="24.75" customHeight="1" spans="1:13">
      <c r="A42" s="28">
        <v>38</v>
      </c>
      <c r="B42" s="29" t="s">
        <v>29</v>
      </c>
      <c r="C42" s="29" t="s">
        <v>30</v>
      </c>
      <c r="D42" s="29" t="s">
        <v>164</v>
      </c>
      <c r="E42" s="28">
        <v>0</v>
      </c>
      <c r="F42" s="30">
        <v>14</v>
      </c>
      <c r="G42" s="28">
        <v>11.3</v>
      </c>
      <c r="H42" s="31">
        <v>277</v>
      </c>
      <c r="I42" s="28">
        <v>79</v>
      </c>
      <c r="J42" s="28">
        <f t="shared" si="1"/>
        <v>23</v>
      </c>
      <c r="K42" s="35" t="s">
        <v>165</v>
      </c>
      <c r="L42" s="36" t="s">
        <v>153</v>
      </c>
      <c r="M42" s="29"/>
    </row>
    <row r="43" ht="24.75" customHeight="1" spans="1:13">
      <c r="A43" s="28">
        <v>39</v>
      </c>
      <c r="B43" s="29" t="s">
        <v>29</v>
      </c>
      <c r="C43" s="29" t="s">
        <v>30</v>
      </c>
      <c r="D43" s="29" t="s">
        <v>166</v>
      </c>
      <c r="E43" s="28">
        <v>0.1</v>
      </c>
      <c r="F43" s="30">
        <v>9</v>
      </c>
      <c r="G43" s="28">
        <v>6.8</v>
      </c>
      <c r="H43" s="31">
        <v>151</v>
      </c>
      <c r="I43" s="28">
        <v>48</v>
      </c>
      <c r="J43" s="28">
        <f t="shared" si="1"/>
        <v>14</v>
      </c>
      <c r="K43" s="35" t="s">
        <v>167</v>
      </c>
      <c r="L43" s="36" t="s">
        <v>153</v>
      </c>
      <c r="M43" s="29"/>
    </row>
    <row r="44" ht="24.75" customHeight="1" spans="1:13">
      <c r="A44" s="28">
        <v>40</v>
      </c>
      <c r="B44" s="29" t="s">
        <v>29</v>
      </c>
      <c r="C44" s="29" t="s">
        <v>30</v>
      </c>
      <c r="D44" s="29" t="s">
        <v>168</v>
      </c>
      <c r="E44" s="28">
        <v>0.3</v>
      </c>
      <c r="F44" s="30">
        <v>38</v>
      </c>
      <c r="G44" s="28">
        <v>19.6</v>
      </c>
      <c r="H44" s="31">
        <v>421</v>
      </c>
      <c r="I44" s="28">
        <v>137</v>
      </c>
      <c r="J44" s="28">
        <f t="shared" si="1"/>
        <v>39</v>
      </c>
      <c r="K44" s="35" t="s">
        <v>169</v>
      </c>
      <c r="L44" s="36" t="s">
        <v>153</v>
      </c>
      <c r="M44" s="29"/>
    </row>
    <row r="45" ht="24.75" customHeight="1" spans="1:13">
      <c r="A45" s="28">
        <v>41</v>
      </c>
      <c r="B45" s="29" t="s">
        <v>29</v>
      </c>
      <c r="C45" s="29" t="s">
        <v>30</v>
      </c>
      <c r="D45" s="29" t="s">
        <v>170</v>
      </c>
      <c r="E45" s="28">
        <v>4.1</v>
      </c>
      <c r="F45" s="30">
        <v>8</v>
      </c>
      <c r="G45" s="28">
        <v>3.5</v>
      </c>
      <c r="H45" s="31">
        <v>89</v>
      </c>
      <c r="I45" s="28">
        <v>25</v>
      </c>
      <c r="J45" s="28">
        <f t="shared" si="1"/>
        <v>7</v>
      </c>
      <c r="K45" s="35" t="s">
        <v>171</v>
      </c>
      <c r="L45" s="36" t="s">
        <v>172</v>
      </c>
      <c r="M45" s="29"/>
    </row>
    <row r="46" ht="45" customHeight="1" spans="1:13">
      <c r="A46" s="28">
        <v>42</v>
      </c>
      <c r="B46" s="29" t="s">
        <v>29</v>
      </c>
      <c r="C46" s="29" t="s">
        <v>30</v>
      </c>
      <c r="D46" s="29" t="s">
        <v>173</v>
      </c>
      <c r="E46" s="28">
        <v>0</v>
      </c>
      <c r="F46" s="30">
        <v>15</v>
      </c>
      <c r="G46" s="28">
        <v>14.7</v>
      </c>
      <c r="H46" s="31">
        <v>323</v>
      </c>
      <c r="I46" s="28">
        <v>103</v>
      </c>
      <c r="J46" s="28">
        <f t="shared" si="1"/>
        <v>29</v>
      </c>
      <c r="K46" s="35" t="s">
        <v>174</v>
      </c>
      <c r="L46" s="36" t="s">
        <v>175</v>
      </c>
      <c r="M46" s="29"/>
    </row>
    <row r="47" ht="45" customHeight="1" spans="1:13">
      <c r="A47" s="28">
        <v>43</v>
      </c>
      <c r="B47" s="29" t="s">
        <v>29</v>
      </c>
      <c r="C47" s="29" t="s">
        <v>30</v>
      </c>
      <c r="D47" s="29" t="s">
        <v>176</v>
      </c>
      <c r="E47" s="28">
        <v>0</v>
      </c>
      <c r="F47" s="30">
        <v>11</v>
      </c>
      <c r="G47" s="28">
        <v>10.1</v>
      </c>
      <c r="H47" s="31">
        <v>222</v>
      </c>
      <c r="I47" s="28">
        <v>71</v>
      </c>
      <c r="J47" s="28">
        <f t="shared" si="1"/>
        <v>20</v>
      </c>
      <c r="K47" s="35" t="s">
        <v>177</v>
      </c>
      <c r="L47" s="36" t="s">
        <v>175</v>
      </c>
      <c r="M47" s="29"/>
    </row>
    <row r="48" ht="45" customHeight="1" spans="1:13">
      <c r="A48" s="28">
        <v>44</v>
      </c>
      <c r="B48" s="29" t="s">
        <v>29</v>
      </c>
      <c r="C48" s="29" t="s">
        <v>30</v>
      </c>
      <c r="D48" s="29" t="s">
        <v>178</v>
      </c>
      <c r="E48" s="28">
        <v>0</v>
      </c>
      <c r="F48" s="30">
        <v>48</v>
      </c>
      <c r="G48" s="28">
        <v>37.8</v>
      </c>
      <c r="H48" s="31">
        <v>832</v>
      </c>
      <c r="I48" s="28">
        <v>265</v>
      </c>
      <c r="J48" s="28">
        <f t="shared" si="1"/>
        <v>76</v>
      </c>
      <c r="K48" s="35" t="s">
        <v>179</v>
      </c>
      <c r="L48" s="36" t="s">
        <v>175</v>
      </c>
      <c r="M48" s="29"/>
    </row>
    <row r="49" ht="45" customHeight="1" spans="1:13">
      <c r="A49" s="28">
        <v>45</v>
      </c>
      <c r="B49" s="29" t="s">
        <v>29</v>
      </c>
      <c r="C49" s="29" t="s">
        <v>30</v>
      </c>
      <c r="D49" s="29" t="s">
        <v>180</v>
      </c>
      <c r="E49" s="28">
        <v>0</v>
      </c>
      <c r="F49" s="30">
        <v>23</v>
      </c>
      <c r="G49" s="28">
        <v>18.8</v>
      </c>
      <c r="H49" s="31">
        <v>414</v>
      </c>
      <c r="I49" s="28">
        <v>132</v>
      </c>
      <c r="J49" s="28">
        <f t="shared" si="1"/>
        <v>38</v>
      </c>
      <c r="K49" s="35" t="s">
        <v>181</v>
      </c>
      <c r="L49" s="36" t="s">
        <v>175</v>
      </c>
      <c r="M49" s="29"/>
    </row>
    <row r="50" ht="45" customHeight="1" spans="1:13">
      <c r="A50" s="28">
        <v>46</v>
      </c>
      <c r="B50" s="29" t="s">
        <v>29</v>
      </c>
      <c r="C50" s="29" t="s">
        <v>30</v>
      </c>
      <c r="D50" s="29" t="s">
        <v>182</v>
      </c>
      <c r="E50" s="28">
        <v>0.8</v>
      </c>
      <c r="F50" s="30">
        <v>25</v>
      </c>
      <c r="G50" s="28">
        <v>8.8</v>
      </c>
      <c r="H50" s="31">
        <v>194</v>
      </c>
      <c r="I50" s="28">
        <v>62</v>
      </c>
      <c r="J50" s="28">
        <f t="shared" si="1"/>
        <v>18</v>
      </c>
      <c r="K50" s="35" t="s">
        <v>183</v>
      </c>
      <c r="L50" s="36" t="s">
        <v>175</v>
      </c>
      <c r="M50" s="29"/>
    </row>
    <row r="51" ht="45" customHeight="1" spans="1:13">
      <c r="A51" s="28">
        <v>47</v>
      </c>
      <c r="B51" s="29" t="s">
        <v>29</v>
      </c>
      <c r="C51" s="29" t="s">
        <v>30</v>
      </c>
      <c r="D51" s="29" t="s">
        <v>184</v>
      </c>
      <c r="E51" s="28">
        <v>22.552</v>
      </c>
      <c r="F51" s="30">
        <v>28</v>
      </c>
      <c r="G51" s="28">
        <v>2.4</v>
      </c>
      <c r="H51" s="31">
        <v>53</v>
      </c>
      <c r="I51" s="28">
        <v>17</v>
      </c>
      <c r="J51" s="28">
        <f t="shared" si="1"/>
        <v>5</v>
      </c>
      <c r="K51" s="35" t="s">
        <v>185</v>
      </c>
      <c r="L51" s="36" t="s">
        <v>186</v>
      </c>
      <c r="M51" s="29"/>
    </row>
    <row r="52" ht="45" customHeight="1" spans="1:13">
      <c r="A52" s="28">
        <v>48</v>
      </c>
      <c r="B52" s="29" t="s">
        <v>29</v>
      </c>
      <c r="C52" s="29" t="s">
        <v>30</v>
      </c>
      <c r="D52" s="29" t="s">
        <v>187</v>
      </c>
      <c r="E52" s="28">
        <v>0.5</v>
      </c>
      <c r="F52" s="30">
        <v>37</v>
      </c>
      <c r="G52" s="28">
        <v>18</v>
      </c>
      <c r="H52" s="31">
        <v>396</v>
      </c>
      <c r="I52" s="28">
        <v>126</v>
      </c>
      <c r="J52" s="28">
        <f t="shared" si="1"/>
        <v>36</v>
      </c>
      <c r="K52" s="35" t="s">
        <v>188</v>
      </c>
      <c r="L52" s="36" t="s">
        <v>175</v>
      </c>
      <c r="M52" s="29"/>
    </row>
    <row r="53" ht="45" customHeight="1" spans="1:13">
      <c r="A53" s="28">
        <v>49</v>
      </c>
      <c r="B53" s="29" t="s">
        <v>29</v>
      </c>
      <c r="C53" s="29" t="s">
        <v>30</v>
      </c>
      <c r="D53" s="29" t="s">
        <v>189</v>
      </c>
      <c r="E53" s="28">
        <v>3</v>
      </c>
      <c r="F53" s="30">
        <v>9</v>
      </c>
      <c r="G53" s="28">
        <v>2.7</v>
      </c>
      <c r="H53" s="31">
        <v>59</v>
      </c>
      <c r="I53" s="28">
        <v>19</v>
      </c>
      <c r="J53" s="28">
        <f t="shared" si="1"/>
        <v>5</v>
      </c>
      <c r="K53" s="35" t="s">
        <v>190</v>
      </c>
      <c r="L53" s="36" t="s">
        <v>186</v>
      </c>
      <c r="M53" s="29"/>
    </row>
    <row r="54" ht="45" customHeight="1" spans="1:13">
      <c r="A54" s="28">
        <v>50</v>
      </c>
      <c r="B54" s="29" t="s">
        <v>29</v>
      </c>
      <c r="C54" s="29" t="s">
        <v>191</v>
      </c>
      <c r="D54" s="29" t="s">
        <v>192</v>
      </c>
      <c r="E54" s="28">
        <v>1.2</v>
      </c>
      <c r="F54" s="30">
        <v>11</v>
      </c>
      <c r="G54" s="28">
        <v>9.7</v>
      </c>
      <c r="H54" s="31">
        <v>109</v>
      </c>
      <c r="I54" s="28">
        <v>49</v>
      </c>
      <c r="J54" s="28">
        <f t="shared" si="1"/>
        <v>19</v>
      </c>
      <c r="K54" s="35" t="s">
        <v>193</v>
      </c>
      <c r="L54" s="36" t="s">
        <v>194</v>
      </c>
      <c r="M54" s="29"/>
    </row>
    <row r="55" ht="45" customHeight="1" spans="1:13">
      <c r="A55" s="28">
        <v>51</v>
      </c>
      <c r="B55" s="29" t="s">
        <v>29</v>
      </c>
      <c r="C55" s="29" t="s">
        <v>191</v>
      </c>
      <c r="D55" s="29" t="s">
        <v>195</v>
      </c>
      <c r="E55" s="28">
        <v>0</v>
      </c>
      <c r="F55" s="30">
        <v>1</v>
      </c>
      <c r="G55" s="28">
        <v>1.2</v>
      </c>
      <c r="H55" s="31">
        <v>19</v>
      </c>
      <c r="I55" s="28">
        <v>6</v>
      </c>
      <c r="J55" s="28">
        <f t="shared" si="1"/>
        <v>2</v>
      </c>
      <c r="K55" s="35" t="s">
        <v>196</v>
      </c>
      <c r="L55" s="36" t="s">
        <v>194</v>
      </c>
      <c r="M55" s="29"/>
    </row>
    <row r="56" ht="45" customHeight="1" spans="1:13">
      <c r="A56" s="28">
        <v>52</v>
      </c>
      <c r="B56" s="29" t="s">
        <v>29</v>
      </c>
      <c r="C56" s="29" t="s">
        <v>191</v>
      </c>
      <c r="D56" s="29" t="s">
        <v>197</v>
      </c>
      <c r="E56" s="28">
        <v>0</v>
      </c>
      <c r="F56" s="30">
        <v>1</v>
      </c>
      <c r="G56" s="28">
        <v>0.7</v>
      </c>
      <c r="H56" s="31">
        <v>6</v>
      </c>
      <c r="I56" s="28">
        <v>4</v>
      </c>
      <c r="J56" s="28">
        <f t="shared" si="1"/>
        <v>1</v>
      </c>
      <c r="K56" s="35" t="s">
        <v>198</v>
      </c>
      <c r="L56" s="36" t="s">
        <v>194</v>
      </c>
      <c r="M56" s="29"/>
    </row>
    <row r="57" ht="45" customHeight="1" spans="1:13">
      <c r="A57" s="28">
        <v>53</v>
      </c>
      <c r="B57" s="29" t="s">
        <v>29</v>
      </c>
      <c r="C57" s="29" t="s">
        <v>191</v>
      </c>
      <c r="D57" s="29" t="s">
        <v>199</v>
      </c>
      <c r="E57" s="28">
        <v>23.5</v>
      </c>
      <c r="F57" s="30">
        <v>66</v>
      </c>
      <c r="G57" s="28">
        <v>18</v>
      </c>
      <c r="H57" s="31">
        <v>178</v>
      </c>
      <c r="I57" s="28">
        <v>90</v>
      </c>
      <c r="J57" s="28">
        <f t="shared" si="1"/>
        <v>36</v>
      </c>
      <c r="K57" s="35" t="s">
        <v>200</v>
      </c>
      <c r="L57" s="36" t="s">
        <v>194</v>
      </c>
      <c r="M57" s="29"/>
    </row>
    <row r="58" ht="45" customHeight="1" spans="1:13">
      <c r="A58" s="28">
        <v>54</v>
      </c>
      <c r="B58" s="29" t="s">
        <v>29</v>
      </c>
      <c r="C58" s="29" t="s">
        <v>191</v>
      </c>
      <c r="D58" s="29" t="s">
        <v>201</v>
      </c>
      <c r="E58" s="28">
        <v>0</v>
      </c>
      <c r="F58" s="30">
        <v>7</v>
      </c>
      <c r="G58" s="28">
        <v>6.3</v>
      </c>
      <c r="H58" s="31">
        <v>85</v>
      </c>
      <c r="I58" s="28">
        <v>32</v>
      </c>
      <c r="J58" s="28">
        <f t="shared" si="1"/>
        <v>13</v>
      </c>
      <c r="K58" s="35" t="s">
        <v>202</v>
      </c>
      <c r="L58" s="36" t="s">
        <v>194</v>
      </c>
      <c r="M58" s="29"/>
    </row>
    <row r="59" ht="45" customHeight="1" spans="1:13">
      <c r="A59" s="28">
        <v>55</v>
      </c>
      <c r="B59" s="29" t="s">
        <v>29</v>
      </c>
      <c r="C59" s="29" t="s">
        <v>191</v>
      </c>
      <c r="D59" s="29" t="s">
        <v>203</v>
      </c>
      <c r="E59" s="28">
        <v>1.3</v>
      </c>
      <c r="F59" s="30">
        <v>15</v>
      </c>
      <c r="G59" s="28">
        <v>11.3</v>
      </c>
      <c r="H59" s="31">
        <v>198</v>
      </c>
      <c r="I59" s="28">
        <v>57</v>
      </c>
      <c r="J59" s="28">
        <f t="shared" si="1"/>
        <v>23</v>
      </c>
      <c r="K59" s="35" t="s">
        <v>204</v>
      </c>
      <c r="L59" s="36" t="s">
        <v>194</v>
      </c>
      <c r="M59" s="29"/>
    </row>
    <row r="60" ht="45" customHeight="1" spans="1:13">
      <c r="A60" s="28">
        <v>56</v>
      </c>
      <c r="B60" s="29" t="s">
        <v>29</v>
      </c>
      <c r="C60" s="29" t="s">
        <v>191</v>
      </c>
      <c r="D60" s="29" t="s">
        <v>205</v>
      </c>
      <c r="E60" s="28">
        <v>0</v>
      </c>
      <c r="F60" s="30">
        <v>5</v>
      </c>
      <c r="G60" s="28">
        <v>4.6</v>
      </c>
      <c r="H60" s="31">
        <v>136</v>
      </c>
      <c r="I60" s="28">
        <v>23</v>
      </c>
      <c r="J60" s="28">
        <f t="shared" si="1"/>
        <v>9</v>
      </c>
      <c r="K60" s="35" t="s">
        <v>206</v>
      </c>
      <c r="L60" s="36" t="s">
        <v>194</v>
      </c>
      <c r="M60" s="29"/>
    </row>
    <row r="61" ht="45" customHeight="1" spans="1:13">
      <c r="A61" s="28">
        <v>57</v>
      </c>
      <c r="B61" s="29" t="s">
        <v>29</v>
      </c>
      <c r="C61" s="29" t="s">
        <v>191</v>
      </c>
      <c r="D61" s="29" t="s">
        <v>207</v>
      </c>
      <c r="E61" s="28">
        <v>1.3</v>
      </c>
      <c r="F61" s="30">
        <v>13</v>
      </c>
      <c r="G61" s="28">
        <v>9</v>
      </c>
      <c r="H61" s="31">
        <v>80</v>
      </c>
      <c r="I61" s="28">
        <v>45</v>
      </c>
      <c r="J61" s="28">
        <f t="shared" si="1"/>
        <v>18</v>
      </c>
      <c r="K61" s="35" t="s">
        <v>208</v>
      </c>
      <c r="L61" s="36" t="s">
        <v>194</v>
      </c>
      <c r="M61" s="29"/>
    </row>
    <row r="62" ht="45" customHeight="1" spans="1:13">
      <c r="A62" s="28">
        <v>58</v>
      </c>
      <c r="B62" s="29" t="s">
        <v>29</v>
      </c>
      <c r="C62" s="29" t="s">
        <v>191</v>
      </c>
      <c r="D62" s="29" t="s">
        <v>209</v>
      </c>
      <c r="E62" s="28">
        <v>0</v>
      </c>
      <c r="F62" s="30">
        <v>3</v>
      </c>
      <c r="G62" s="28">
        <v>3.28</v>
      </c>
      <c r="H62" s="31">
        <v>35</v>
      </c>
      <c r="I62" s="28">
        <v>16</v>
      </c>
      <c r="J62" s="28">
        <f t="shared" si="1"/>
        <v>7</v>
      </c>
      <c r="K62" s="35" t="s">
        <v>210</v>
      </c>
      <c r="L62" s="36" t="s">
        <v>194</v>
      </c>
      <c r="M62" s="29"/>
    </row>
    <row r="63" ht="45" customHeight="1" spans="1:13">
      <c r="A63" s="28">
        <v>59</v>
      </c>
      <c r="B63" s="29" t="s">
        <v>29</v>
      </c>
      <c r="C63" s="29" t="s">
        <v>191</v>
      </c>
      <c r="D63" s="29" t="s">
        <v>211</v>
      </c>
      <c r="E63" s="28">
        <v>0.9</v>
      </c>
      <c r="F63" s="30">
        <v>13</v>
      </c>
      <c r="G63" s="28">
        <v>3</v>
      </c>
      <c r="H63" s="31">
        <v>25</v>
      </c>
      <c r="I63" s="28">
        <v>15</v>
      </c>
      <c r="J63" s="28">
        <f t="shared" si="1"/>
        <v>6</v>
      </c>
      <c r="K63" s="35" t="s">
        <v>212</v>
      </c>
      <c r="L63" s="36" t="s">
        <v>194</v>
      </c>
      <c r="M63" s="29"/>
    </row>
    <row r="64" ht="45" customHeight="1" spans="1:13">
      <c r="A64" s="28">
        <v>60</v>
      </c>
      <c r="B64" s="29" t="s">
        <v>29</v>
      </c>
      <c r="C64" s="29" t="s">
        <v>191</v>
      </c>
      <c r="D64" s="29" t="s">
        <v>213</v>
      </c>
      <c r="E64" s="28">
        <v>0.5</v>
      </c>
      <c r="F64" s="30">
        <v>12</v>
      </c>
      <c r="G64" s="28">
        <v>3.22</v>
      </c>
      <c r="H64" s="31">
        <v>27</v>
      </c>
      <c r="I64" s="28">
        <v>16</v>
      </c>
      <c r="J64" s="28">
        <f t="shared" si="1"/>
        <v>6</v>
      </c>
      <c r="K64" s="35" t="s">
        <v>214</v>
      </c>
      <c r="L64" s="36" t="s">
        <v>194</v>
      </c>
      <c r="M64" s="29"/>
    </row>
    <row r="65" ht="45" customHeight="1" spans="1:13">
      <c r="A65" s="28">
        <v>61</v>
      </c>
      <c r="B65" s="29" t="s">
        <v>29</v>
      </c>
      <c r="C65" s="29" t="s">
        <v>191</v>
      </c>
      <c r="D65" s="29" t="s">
        <v>215</v>
      </c>
      <c r="E65" s="28">
        <v>0.6</v>
      </c>
      <c r="F65" s="30">
        <v>1</v>
      </c>
      <c r="G65" s="28">
        <v>0.3</v>
      </c>
      <c r="H65" s="31">
        <v>3</v>
      </c>
      <c r="I65" s="28">
        <v>2</v>
      </c>
      <c r="J65" s="28">
        <f t="shared" si="1"/>
        <v>1</v>
      </c>
      <c r="K65" s="35" t="s">
        <v>216</v>
      </c>
      <c r="L65" s="36" t="s">
        <v>194</v>
      </c>
      <c r="M65" s="29"/>
    </row>
    <row r="66" ht="45" customHeight="1" spans="1:13">
      <c r="A66" s="28">
        <v>62</v>
      </c>
      <c r="B66" s="29" t="s">
        <v>29</v>
      </c>
      <c r="C66" s="29" t="s">
        <v>191</v>
      </c>
      <c r="D66" s="29" t="s">
        <v>217</v>
      </c>
      <c r="E66" s="28">
        <v>0</v>
      </c>
      <c r="F66" s="30">
        <v>45</v>
      </c>
      <c r="G66" s="28">
        <v>15.5</v>
      </c>
      <c r="H66" s="31">
        <v>208</v>
      </c>
      <c r="I66" s="28">
        <v>78</v>
      </c>
      <c r="J66" s="28">
        <f t="shared" si="1"/>
        <v>31</v>
      </c>
      <c r="K66" s="35" t="s">
        <v>218</v>
      </c>
      <c r="L66" s="36" t="s">
        <v>219</v>
      </c>
      <c r="M66" s="29"/>
    </row>
    <row r="67" ht="45" customHeight="1" spans="1:13">
      <c r="A67" s="28">
        <v>63</v>
      </c>
      <c r="B67" s="29" t="s">
        <v>29</v>
      </c>
      <c r="C67" s="29" t="s">
        <v>191</v>
      </c>
      <c r="D67" s="29" t="s">
        <v>220</v>
      </c>
      <c r="E67" s="28">
        <v>0.9</v>
      </c>
      <c r="F67" s="30">
        <v>11</v>
      </c>
      <c r="G67" s="28">
        <v>10.5</v>
      </c>
      <c r="H67" s="31">
        <v>97</v>
      </c>
      <c r="I67" s="28">
        <v>53</v>
      </c>
      <c r="J67" s="28">
        <f t="shared" si="1"/>
        <v>21</v>
      </c>
      <c r="K67" s="35" t="s">
        <v>221</v>
      </c>
      <c r="L67" s="36" t="s">
        <v>194</v>
      </c>
      <c r="M67" s="29"/>
    </row>
    <row r="68" ht="45" customHeight="1" spans="1:13">
      <c r="A68" s="28">
        <v>64</v>
      </c>
      <c r="B68" s="29" t="s">
        <v>29</v>
      </c>
      <c r="C68" s="29" t="s">
        <v>191</v>
      </c>
      <c r="D68" s="29" t="s">
        <v>222</v>
      </c>
      <c r="E68" s="28">
        <v>0.3</v>
      </c>
      <c r="F68" s="30">
        <v>6</v>
      </c>
      <c r="G68" s="28">
        <v>4.5</v>
      </c>
      <c r="H68" s="31">
        <v>81</v>
      </c>
      <c r="I68" s="28">
        <v>23</v>
      </c>
      <c r="J68" s="28">
        <f t="shared" si="1"/>
        <v>9</v>
      </c>
      <c r="K68" s="35" t="s">
        <v>223</v>
      </c>
      <c r="L68" s="36" t="s">
        <v>194</v>
      </c>
      <c r="M68" s="29"/>
    </row>
    <row r="69" ht="45" customHeight="1" spans="1:13">
      <c r="A69" s="28">
        <v>65</v>
      </c>
      <c r="B69" s="29" t="s">
        <v>29</v>
      </c>
      <c r="C69" s="29" t="s">
        <v>191</v>
      </c>
      <c r="D69" s="29" t="s">
        <v>224</v>
      </c>
      <c r="E69" s="28">
        <v>24.7</v>
      </c>
      <c r="F69" s="30">
        <v>26</v>
      </c>
      <c r="G69" s="28">
        <v>1.4</v>
      </c>
      <c r="H69" s="31">
        <v>12</v>
      </c>
      <c r="I69" s="28">
        <v>7</v>
      </c>
      <c r="J69" s="28">
        <f t="shared" ref="J69:J108" si="2">ROUND(G69*2,0)</f>
        <v>3</v>
      </c>
      <c r="K69" s="35" t="s">
        <v>225</v>
      </c>
      <c r="L69" s="36" t="s">
        <v>194</v>
      </c>
      <c r="M69" s="29"/>
    </row>
    <row r="70" ht="45" customHeight="1" spans="1:13">
      <c r="A70" s="28">
        <v>66</v>
      </c>
      <c r="B70" s="29" t="s">
        <v>29</v>
      </c>
      <c r="C70" s="29" t="s">
        <v>191</v>
      </c>
      <c r="D70" s="29" t="s">
        <v>226</v>
      </c>
      <c r="E70" s="28">
        <v>3.05</v>
      </c>
      <c r="F70" s="30">
        <v>5</v>
      </c>
      <c r="G70" s="28">
        <v>0.6</v>
      </c>
      <c r="H70" s="31">
        <v>5</v>
      </c>
      <c r="I70" s="28">
        <v>3</v>
      </c>
      <c r="J70" s="28">
        <f t="shared" si="2"/>
        <v>1</v>
      </c>
      <c r="K70" s="35" t="s">
        <v>227</v>
      </c>
      <c r="L70" s="36" t="s">
        <v>194</v>
      </c>
      <c r="M70" s="29"/>
    </row>
    <row r="71" ht="45" customHeight="1" spans="1:13">
      <c r="A71" s="28">
        <v>67</v>
      </c>
      <c r="B71" s="29" t="s">
        <v>29</v>
      </c>
      <c r="C71" s="29" t="s">
        <v>191</v>
      </c>
      <c r="D71" s="29" t="s">
        <v>228</v>
      </c>
      <c r="E71" s="28">
        <v>1.2</v>
      </c>
      <c r="F71" s="30">
        <v>4</v>
      </c>
      <c r="G71" s="28">
        <v>2.56</v>
      </c>
      <c r="H71" s="31">
        <v>67</v>
      </c>
      <c r="I71" s="28">
        <v>13</v>
      </c>
      <c r="J71" s="28">
        <f t="shared" si="2"/>
        <v>5</v>
      </c>
      <c r="K71" s="35" t="s">
        <v>229</v>
      </c>
      <c r="L71" s="36" t="s">
        <v>194</v>
      </c>
      <c r="M71" s="29"/>
    </row>
    <row r="72" ht="45" customHeight="1" spans="1:13">
      <c r="A72" s="28">
        <v>68</v>
      </c>
      <c r="B72" s="29" t="s">
        <v>29</v>
      </c>
      <c r="C72" s="29" t="s">
        <v>191</v>
      </c>
      <c r="D72" s="29" t="s">
        <v>230</v>
      </c>
      <c r="E72" s="28">
        <v>7.8</v>
      </c>
      <c r="F72" s="30">
        <v>18</v>
      </c>
      <c r="G72" s="28">
        <v>7.5</v>
      </c>
      <c r="H72" s="31">
        <v>139</v>
      </c>
      <c r="I72" s="28">
        <v>38</v>
      </c>
      <c r="J72" s="28">
        <f t="shared" si="2"/>
        <v>15</v>
      </c>
      <c r="K72" s="35" t="s">
        <v>231</v>
      </c>
      <c r="L72" s="36" t="s">
        <v>194</v>
      </c>
      <c r="M72" s="29"/>
    </row>
    <row r="73" ht="45" customHeight="1" spans="1:13">
      <c r="A73" s="28">
        <v>69</v>
      </c>
      <c r="B73" s="29" t="s">
        <v>29</v>
      </c>
      <c r="C73" s="29" t="s">
        <v>232</v>
      </c>
      <c r="D73" s="29" t="s">
        <v>233</v>
      </c>
      <c r="E73" s="28">
        <v>2.1</v>
      </c>
      <c r="F73" s="30">
        <v>12</v>
      </c>
      <c r="G73" s="28">
        <v>8.4</v>
      </c>
      <c r="H73" s="31">
        <v>141</v>
      </c>
      <c r="I73" s="28">
        <v>42</v>
      </c>
      <c r="J73" s="28">
        <f t="shared" si="2"/>
        <v>17</v>
      </c>
      <c r="K73" s="35" t="s">
        <v>234</v>
      </c>
      <c r="L73" s="36" t="s">
        <v>235</v>
      </c>
      <c r="M73" s="29"/>
    </row>
    <row r="74" ht="45" customHeight="1" spans="1:13">
      <c r="A74" s="28">
        <v>70</v>
      </c>
      <c r="B74" s="29" t="s">
        <v>29</v>
      </c>
      <c r="C74" s="29" t="s">
        <v>232</v>
      </c>
      <c r="D74" s="29" t="s">
        <v>236</v>
      </c>
      <c r="E74" s="28">
        <v>0</v>
      </c>
      <c r="F74" s="30">
        <v>8</v>
      </c>
      <c r="G74" s="28">
        <v>6.5</v>
      </c>
      <c r="H74" s="31">
        <v>89</v>
      </c>
      <c r="I74" s="28">
        <v>33</v>
      </c>
      <c r="J74" s="28">
        <f t="shared" si="2"/>
        <v>13</v>
      </c>
      <c r="K74" s="35" t="s">
        <v>237</v>
      </c>
      <c r="L74" s="36" t="s">
        <v>238</v>
      </c>
      <c r="M74" s="29"/>
    </row>
    <row r="75" ht="45" customHeight="1" spans="1:13">
      <c r="A75" s="28">
        <v>71</v>
      </c>
      <c r="B75" s="29" t="s">
        <v>29</v>
      </c>
      <c r="C75" s="29" t="s">
        <v>232</v>
      </c>
      <c r="D75" s="29" t="s">
        <v>239</v>
      </c>
      <c r="E75" s="28">
        <v>0.3</v>
      </c>
      <c r="F75" s="30">
        <v>10</v>
      </c>
      <c r="G75" s="28">
        <v>7.3</v>
      </c>
      <c r="H75" s="31">
        <v>131</v>
      </c>
      <c r="I75" s="28">
        <v>37</v>
      </c>
      <c r="J75" s="28">
        <f t="shared" si="2"/>
        <v>15</v>
      </c>
      <c r="K75" s="35" t="s">
        <v>240</v>
      </c>
      <c r="L75" s="36" t="s">
        <v>241</v>
      </c>
      <c r="M75" s="29"/>
    </row>
    <row r="76" ht="45" customHeight="1" spans="1:13">
      <c r="A76" s="28">
        <v>72</v>
      </c>
      <c r="B76" s="29" t="s">
        <v>29</v>
      </c>
      <c r="C76" s="29" t="s">
        <v>242</v>
      </c>
      <c r="D76" s="29" t="s">
        <v>243</v>
      </c>
      <c r="E76" s="28">
        <v>0</v>
      </c>
      <c r="F76" s="30">
        <v>2</v>
      </c>
      <c r="G76" s="28">
        <v>1.6</v>
      </c>
      <c r="H76" s="31">
        <v>32</v>
      </c>
      <c r="I76" s="28">
        <v>8</v>
      </c>
      <c r="J76" s="28">
        <f t="shared" si="2"/>
        <v>3</v>
      </c>
      <c r="K76" s="35" t="s">
        <v>244</v>
      </c>
      <c r="L76" s="36" t="s">
        <v>245</v>
      </c>
      <c r="M76" s="29"/>
    </row>
    <row r="77" ht="45" customHeight="1" spans="1:13">
      <c r="A77" s="28">
        <v>73</v>
      </c>
      <c r="B77" s="29" t="s">
        <v>29</v>
      </c>
      <c r="C77" s="29" t="s">
        <v>242</v>
      </c>
      <c r="D77" s="29" t="s">
        <v>246</v>
      </c>
      <c r="E77" s="28">
        <v>0</v>
      </c>
      <c r="F77" s="30">
        <v>3</v>
      </c>
      <c r="G77" s="28">
        <v>2.6</v>
      </c>
      <c r="H77" s="31">
        <v>69</v>
      </c>
      <c r="I77" s="28">
        <v>13</v>
      </c>
      <c r="J77" s="28">
        <f t="shared" si="2"/>
        <v>5</v>
      </c>
      <c r="K77" s="35" t="s">
        <v>247</v>
      </c>
      <c r="L77" s="36" t="s">
        <v>245</v>
      </c>
      <c r="M77" s="29"/>
    </row>
    <row r="78" ht="45" customHeight="1" spans="1:13">
      <c r="A78" s="28">
        <v>74</v>
      </c>
      <c r="B78" s="29" t="s">
        <v>29</v>
      </c>
      <c r="C78" s="29" t="s">
        <v>242</v>
      </c>
      <c r="D78" s="29" t="s">
        <v>248</v>
      </c>
      <c r="E78" s="28">
        <v>0</v>
      </c>
      <c r="F78" s="30">
        <v>3</v>
      </c>
      <c r="G78" s="28">
        <v>2.9</v>
      </c>
      <c r="H78" s="31">
        <v>58</v>
      </c>
      <c r="I78" s="28">
        <v>15</v>
      </c>
      <c r="J78" s="28">
        <f t="shared" si="2"/>
        <v>6</v>
      </c>
      <c r="K78" s="35" t="s">
        <v>249</v>
      </c>
      <c r="L78" s="36" t="s">
        <v>245</v>
      </c>
      <c r="M78" s="29"/>
    </row>
    <row r="79" ht="45" customHeight="1" spans="1:13">
      <c r="A79" s="28">
        <v>75</v>
      </c>
      <c r="B79" s="29" t="s">
        <v>29</v>
      </c>
      <c r="C79" s="29" t="s">
        <v>242</v>
      </c>
      <c r="D79" s="29" t="s">
        <v>250</v>
      </c>
      <c r="E79" s="28">
        <v>0</v>
      </c>
      <c r="F79" s="30">
        <v>3</v>
      </c>
      <c r="G79" s="28">
        <v>3</v>
      </c>
      <c r="H79" s="31">
        <v>60</v>
      </c>
      <c r="I79" s="28">
        <v>15</v>
      </c>
      <c r="J79" s="28">
        <f t="shared" si="2"/>
        <v>6</v>
      </c>
      <c r="K79" s="35" t="s">
        <v>251</v>
      </c>
      <c r="L79" s="36" t="s">
        <v>245</v>
      </c>
      <c r="M79" s="29"/>
    </row>
    <row r="80" ht="45" customHeight="1" spans="1:13">
      <c r="A80" s="28">
        <v>76</v>
      </c>
      <c r="B80" s="29" t="s">
        <v>29</v>
      </c>
      <c r="C80" s="29" t="s">
        <v>242</v>
      </c>
      <c r="D80" s="29" t="s">
        <v>252</v>
      </c>
      <c r="E80" s="28">
        <v>0</v>
      </c>
      <c r="F80" s="30">
        <v>3</v>
      </c>
      <c r="G80" s="28">
        <v>2.4</v>
      </c>
      <c r="H80" s="31">
        <v>48</v>
      </c>
      <c r="I80" s="28">
        <v>12</v>
      </c>
      <c r="J80" s="28">
        <f t="shared" si="2"/>
        <v>5</v>
      </c>
      <c r="K80" s="35" t="s">
        <v>253</v>
      </c>
      <c r="L80" s="36" t="s">
        <v>245</v>
      </c>
      <c r="M80" s="29"/>
    </row>
    <row r="81" ht="45" customHeight="1" spans="1:13">
      <c r="A81" s="28">
        <v>77</v>
      </c>
      <c r="B81" s="29" t="s">
        <v>29</v>
      </c>
      <c r="C81" s="29" t="s">
        <v>242</v>
      </c>
      <c r="D81" s="29" t="s">
        <v>254</v>
      </c>
      <c r="E81" s="28">
        <v>0</v>
      </c>
      <c r="F81" s="30">
        <v>6</v>
      </c>
      <c r="G81" s="28">
        <v>2.8</v>
      </c>
      <c r="H81" s="31">
        <v>56</v>
      </c>
      <c r="I81" s="28">
        <v>14</v>
      </c>
      <c r="J81" s="28">
        <f t="shared" si="2"/>
        <v>6</v>
      </c>
      <c r="K81" s="35" t="s">
        <v>255</v>
      </c>
      <c r="L81" s="36" t="s">
        <v>245</v>
      </c>
      <c r="M81" s="29"/>
    </row>
    <row r="82" ht="45" customHeight="1" spans="1:13">
      <c r="A82" s="28">
        <v>78</v>
      </c>
      <c r="B82" s="29" t="s">
        <v>29</v>
      </c>
      <c r="C82" s="29" t="s">
        <v>242</v>
      </c>
      <c r="D82" s="29" t="s">
        <v>256</v>
      </c>
      <c r="E82" s="28">
        <v>0.7</v>
      </c>
      <c r="F82" s="30">
        <v>4</v>
      </c>
      <c r="G82" s="28">
        <v>2.1</v>
      </c>
      <c r="H82" s="31">
        <v>42</v>
      </c>
      <c r="I82" s="28">
        <v>11</v>
      </c>
      <c r="J82" s="28">
        <f t="shared" si="2"/>
        <v>4</v>
      </c>
      <c r="K82" s="35" t="s">
        <v>257</v>
      </c>
      <c r="L82" s="36" t="s">
        <v>245</v>
      </c>
      <c r="M82" s="29"/>
    </row>
    <row r="83" ht="45" customHeight="1" spans="1:13">
      <c r="A83" s="28">
        <v>79</v>
      </c>
      <c r="B83" s="29" t="s">
        <v>29</v>
      </c>
      <c r="C83" s="29" t="s">
        <v>242</v>
      </c>
      <c r="D83" s="29" t="s">
        <v>258</v>
      </c>
      <c r="E83" s="28">
        <v>0</v>
      </c>
      <c r="F83" s="30">
        <v>3</v>
      </c>
      <c r="G83" s="28">
        <v>2.5</v>
      </c>
      <c r="H83" s="31">
        <v>50</v>
      </c>
      <c r="I83" s="28">
        <v>13</v>
      </c>
      <c r="J83" s="28">
        <f t="shared" si="2"/>
        <v>5</v>
      </c>
      <c r="K83" s="35" t="s">
        <v>259</v>
      </c>
      <c r="L83" s="36" t="s">
        <v>245</v>
      </c>
      <c r="M83" s="29"/>
    </row>
    <row r="84" ht="45" customHeight="1" spans="1:13">
      <c r="A84" s="28">
        <v>80</v>
      </c>
      <c r="B84" s="29" t="s">
        <v>29</v>
      </c>
      <c r="C84" s="29" t="s">
        <v>242</v>
      </c>
      <c r="D84" s="29" t="s">
        <v>260</v>
      </c>
      <c r="E84" s="28">
        <v>0.2</v>
      </c>
      <c r="F84" s="30">
        <v>6</v>
      </c>
      <c r="G84" s="28">
        <v>4.1</v>
      </c>
      <c r="H84" s="31">
        <v>82</v>
      </c>
      <c r="I84" s="28">
        <v>21</v>
      </c>
      <c r="J84" s="28">
        <f t="shared" si="2"/>
        <v>8</v>
      </c>
      <c r="K84" s="35" t="s">
        <v>261</v>
      </c>
      <c r="L84" s="36" t="s">
        <v>245</v>
      </c>
      <c r="M84" s="29"/>
    </row>
    <row r="85" ht="45" customHeight="1" spans="1:13">
      <c r="A85" s="28">
        <v>81</v>
      </c>
      <c r="B85" s="29" t="s">
        <v>29</v>
      </c>
      <c r="C85" s="29" t="s">
        <v>242</v>
      </c>
      <c r="D85" s="29" t="s">
        <v>262</v>
      </c>
      <c r="E85" s="28">
        <v>0.5</v>
      </c>
      <c r="F85" s="30">
        <v>2</v>
      </c>
      <c r="G85" s="28">
        <v>1.7</v>
      </c>
      <c r="H85" s="31">
        <v>34</v>
      </c>
      <c r="I85" s="28">
        <v>9</v>
      </c>
      <c r="J85" s="28">
        <f t="shared" si="2"/>
        <v>3</v>
      </c>
      <c r="K85" s="35" t="s">
        <v>263</v>
      </c>
      <c r="L85" s="36" t="s">
        <v>245</v>
      </c>
      <c r="M85" s="29"/>
    </row>
    <row r="86" ht="45" customHeight="1" spans="1:13">
      <c r="A86" s="28">
        <v>82</v>
      </c>
      <c r="B86" s="29" t="s">
        <v>29</v>
      </c>
      <c r="C86" s="29" t="s">
        <v>242</v>
      </c>
      <c r="D86" s="29" t="s">
        <v>264</v>
      </c>
      <c r="E86" s="28">
        <v>0</v>
      </c>
      <c r="F86" s="30">
        <v>4</v>
      </c>
      <c r="G86" s="28">
        <v>2.1</v>
      </c>
      <c r="H86" s="31">
        <v>42</v>
      </c>
      <c r="I86" s="28">
        <v>11</v>
      </c>
      <c r="J86" s="28">
        <f t="shared" si="2"/>
        <v>4</v>
      </c>
      <c r="K86" s="35" t="s">
        <v>265</v>
      </c>
      <c r="L86" s="36" t="s">
        <v>245</v>
      </c>
      <c r="M86" s="29"/>
    </row>
    <row r="87" ht="45" customHeight="1" spans="1:13">
      <c r="A87" s="28">
        <v>83</v>
      </c>
      <c r="B87" s="29" t="s">
        <v>29</v>
      </c>
      <c r="C87" s="29" t="s">
        <v>242</v>
      </c>
      <c r="D87" s="29" t="s">
        <v>266</v>
      </c>
      <c r="E87" s="28">
        <v>0</v>
      </c>
      <c r="F87" s="30">
        <v>5</v>
      </c>
      <c r="G87" s="28">
        <v>2.6</v>
      </c>
      <c r="H87" s="31">
        <v>52</v>
      </c>
      <c r="I87" s="28">
        <v>13</v>
      </c>
      <c r="J87" s="28">
        <f t="shared" si="2"/>
        <v>5</v>
      </c>
      <c r="K87" s="35" t="s">
        <v>267</v>
      </c>
      <c r="L87" s="36" t="s">
        <v>245</v>
      </c>
      <c r="M87" s="29"/>
    </row>
    <row r="88" ht="45" customHeight="1" spans="1:13">
      <c r="A88" s="28">
        <v>84</v>
      </c>
      <c r="B88" s="29" t="s">
        <v>29</v>
      </c>
      <c r="C88" s="29" t="s">
        <v>242</v>
      </c>
      <c r="D88" s="29" t="s">
        <v>268</v>
      </c>
      <c r="E88" s="28">
        <v>0</v>
      </c>
      <c r="F88" s="30">
        <v>4</v>
      </c>
      <c r="G88" s="28">
        <v>2</v>
      </c>
      <c r="H88" s="31">
        <v>40</v>
      </c>
      <c r="I88" s="28">
        <v>10</v>
      </c>
      <c r="J88" s="28">
        <f t="shared" si="2"/>
        <v>4</v>
      </c>
      <c r="K88" s="35" t="s">
        <v>269</v>
      </c>
      <c r="L88" s="36" t="s">
        <v>245</v>
      </c>
      <c r="M88" s="29"/>
    </row>
    <row r="89" ht="45" customHeight="1" spans="1:13">
      <c r="A89" s="28">
        <v>85</v>
      </c>
      <c r="B89" s="29" t="s">
        <v>29</v>
      </c>
      <c r="C89" s="29" t="s">
        <v>242</v>
      </c>
      <c r="D89" s="29" t="s">
        <v>270</v>
      </c>
      <c r="E89" s="28">
        <v>0</v>
      </c>
      <c r="F89" s="30">
        <v>2</v>
      </c>
      <c r="G89" s="28">
        <v>1.8</v>
      </c>
      <c r="H89" s="31">
        <v>36</v>
      </c>
      <c r="I89" s="28">
        <v>9</v>
      </c>
      <c r="J89" s="28">
        <f t="shared" si="2"/>
        <v>4</v>
      </c>
      <c r="K89" s="35" t="s">
        <v>271</v>
      </c>
      <c r="L89" s="36" t="s">
        <v>245</v>
      </c>
      <c r="M89" s="29"/>
    </row>
    <row r="90" ht="45" customHeight="1" spans="1:13">
      <c r="A90" s="28">
        <v>86</v>
      </c>
      <c r="B90" s="29" t="s">
        <v>29</v>
      </c>
      <c r="C90" s="29" t="s">
        <v>242</v>
      </c>
      <c r="D90" s="29" t="s">
        <v>272</v>
      </c>
      <c r="E90" s="28">
        <v>0.3</v>
      </c>
      <c r="F90" s="30">
        <v>3</v>
      </c>
      <c r="G90" s="28">
        <v>2.7</v>
      </c>
      <c r="H90" s="31">
        <v>54</v>
      </c>
      <c r="I90" s="28">
        <v>14</v>
      </c>
      <c r="J90" s="28">
        <f t="shared" si="2"/>
        <v>5</v>
      </c>
      <c r="K90" s="35" t="s">
        <v>273</v>
      </c>
      <c r="L90" s="36" t="s">
        <v>245</v>
      </c>
      <c r="M90" s="29"/>
    </row>
    <row r="91" ht="45" customHeight="1" spans="1:13">
      <c r="A91" s="28">
        <v>87</v>
      </c>
      <c r="B91" s="29" t="s">
        <v>29</v>
      </c>
      <c r="C91" s="29" t="s">
        <v>242</v>
      </c>
      <c r="D91" s="29" t="s">
        <v>274</v>
      </c>
      <c r="E91" s="28">
        <v>0.2</v>
      </c>
      <c r="F91" s="30">
        <v>3</v>
      </c>
      <c r="G91" s="28">
        <v>2.5</v>
      </c>
      <c r="H91" s="31">
        <v>50</v>
      </c>
      <c r="I91" s="28">
        <v>13</v>
      </c>
      <c r="J91" s="28">
        <f t="shared" si="2"/>
        <v>5</v>
      </c>
      <c r="K91" s="35" t="s">
        <v>275</v>
      </c>
      <c r="L91" s="36" t="s">
        <v>245</v>
      </c>
      <c r="M91" s="29"/>
    </row>
    <row r="92" ht="45" customHeight="1" spans="1:13">
      <c r="A92" s="28">
        <v>88</v>
      </c>
      <c r="B92" s="29" t="s">
        <v>29</v>
      </c>
      <c r="C92" s="29" t="s">
        <v>242</v>
      </c>
      <c r="D92" s="29" t="s">
        <v>276</v>
      </c>
      <c r="E92" s="28">
        <v>0</v>
      </c>
      <c r="F92" s="30">
        <v>3</v>
      </c>
      <c r="G92" s="28">
        <v>2</v>
      </c>
      <c r="H92" s="31">
        <v>40</v>
      </c>
      <c r="I92" s="28">
        <v>10</v>
      </c>
      <c r="J92" s="28">
        <f t="shared" si="2"/>
        <v>4</v>
      </c>
      <c r="K92" s="35" t="s">
        <v>277</v>
      </c>
      <c r="L92" s="36" t="s">
        <v>245</v>
      </c>
      <c r="M92" s="29"/>
    </row>
    <row r="93" ht="45" customHeight="1" spans="1:13">
      <c r="A93" s="28">
        <v>89</v>
      </c>
      <c r="B93" s="37" t="s">
        <v>29</v>
      </c>
      <c r="C93" s="37" t="s">
        <v>278</v>
      </c>
      <c r="D93" s="37" t="s">
        <v>279</v>
      </c>
      <c r="E93" s="38">
        <v>31.8</v>
      </c>
      <c r="F93" s="38">
        <v>40.2</v>
      </c>
      <c r="G93" s="38">
        <v>6.2</v>
      </c>
      <c r="H93" s="38">
        <v>75</v>
      </c>
      <c r="I93" s="38">
        <v>31</v>
      </c>
      <c r="J93" s="28">
        <f t="shared" si="2"/>
        <v>12</v>
      </c>
      <c r="K93" s="39" t="s">
        <v>280</v>
      </c>
      <c r="L93" s="39" t="s">
        <v>281</v>
      </c>
      <c r="M93" s="40"/>
    </row>
    <row r="94" ht="45" customHeight="1" spans="1:13">
      <c r="A94" s="28">
        <v>90</v>
      </c>
      <c r="B94" s="37" t="s">
        <v>29</v>
      </c>
      <c r="C94" s="37" t="s">
        <v>278</v>
      </c>
      <c r="D94" s="37" t="s">
        <v>282</v>
      </c>
      <c r="E94" s="38">
        <v>0.8</v>
      </c>
      <c r="F94" s="38">
        <v>10.5</v>
      </c>
      <c r="G94" s="38">
        <v>8.8</v>
      </c>
      <c r="H94" s="38">
        <v>107</v>
      </c>
      <c r="I94" s="38">
        <v>44</v>
      </c>
      <c r="J94" s="28">
        <f t="shared" si="2"/>
        <v>18</v>
      </c>
      <c r="K94" s="39" t="s">
        <v>283</v>
      </c>
      <c r="L94" s="39" t="s">
        <v>281</v>
      </c>
      <c r="M94" s="40"/>
    </row>
    <row r="95" ht="45" customHeight="1" spans="1:13">
      <c r="A95" s="28">
        <v>91</v>
      </c>
      <c r="B95" s="37" t="s">
        <v>29</v>
      </c>
      <c r="C95" s="37" t="s">
        <v>278</v>
      </c>
      <c r="D95" s="37" t="s">
        <v>284</v>
      </c>
      <c r="E95" s="38">
        <v>0.2</v>
      </c>
      <c r="F95" s="38">
        <v>17.5</v>
      </c>
      <c r="G95" s="38">
        <v>11.7</v>
      </c>
      <c r="H95" s="38">
        <v>140</v>
      </c>
      <c r="I95" s="38">
        <v>59</v>
      </c>
      <c r="J95" s="28">
        <f t="shared" si="2"/>
        <v>23</v>
      </c>
      <c r="K95" s="39" t="s">
        <v>285</v>
      </c>
      <c r="L95" s="39" t="s">
        <v>286</v>
      </c>
      <c r="M95" s="40"/>
    </row>
    <row r="96" ht="45" customHeight="1" spans="1:13">
      <c r="A96" s="28">
        <v>92</v>
      </c>
      <c r="B96" s="37" t="s">
        <v>29</v>
      </c>
      <c r="C96" s="37" t="s">
        <v>278</v>
      </c>
      <c r="D96" s="37" t="s">
        <v>287</v>
      </c>
      <c r="E96" s="38">
        <v>0.1</v>
      </c>
      <c r="F96" s="38">
        <v>27.9</v>
      </c>
      <c r="G96" s="38">
        <v>17.8</v>
      </c>
      <c r="H96" s="38">
        <v>217</v>
      </c>
      <c r="I96" s="38">
        <v>89</v>
      </c>
      <c r="J96" s="28">
        <f t="shared" si="2"/>
        <v>36</v>
      </c>
      <c r="K96" s="39" t="s">
        <v>288</v>
      </c>
      <c r="L96" s="39" t="s">
        <v>289</v>
      </c>
      <c r="M96" s="40"/>
    </row>
    <row r="97" ht="45" customHeight="1" spans="1:13">
      <c r="A97" s="28">
        <v>93</v>
      </c>
      <c r="B97" s="37" t="s">
        <v>29</v>
      </c>
      <c r="C97" s="37" t="s">
        <v>278</v>
      </c>
      <c r="D97" s="37" t="s">
        <v>290</v>
      </c>
      <c r="E97" s="38">
        <v>30.8</v>
      </c>
      <c r="F97" s="38">
        <v>31.9</v>
      </c>
      <c r="G97" s="38">
        <v>1.1</v>
      </c>
      <c r="H97" s="38">
        <v>13</v>
      </c>
      <c r="I97" s="38">
        <v>6</v>
      </c>
      <c r="J97" s="28">
        <f t="shared" si="2"/>
        <v>2</v>
      </c>
      <c r="K97" s="39" t="s">
        <v>291</v>
      </c>
      <c r="L97" s="39" t="s">
        <v>292</v>
      </c>
      <c r="M97" s="40"/>
    </row>
    <row r="98" ht="45" customHeight="1" spans="1:13">
      <c r="A98" s="28">
        <v>94</v>
      </c>
      <c r="B98" s="37" t="s">
        <v>29</v>
      </c>
      <c r="C98" s="37" t="s">
        <v>278</v>
      </c>
      <c r="D98" s="37" t="s">
        <v>293</v>
      </c>
      <c r="E98" s="38">
        <v>10.2</v>
      </c>
      <c r="F98" s="38">
        <v>16.6</v>
      </c>
      <c r="G98" s="38">
        <v>3.7</v>
      </c>
      <c r="H98" s="38">
        <v>45</v>
      </c>
      <c r="I98" s="38">
        <v>19</v>
      </c>
      <c r="J98" s="28">
        <f t="shared" si="2"/>
        <v>7</v>
      </c>
      <c r="K98" s="39" t="s">
        <v>294</v>
      </c>
      <c r="L98" s="39" t="s">
        <v>295</v>
      </c>
      <c r="M98" s="40"/>
    </row>
    <row r="99" ht="45" customHeight="1" spans="1:13">
      <c r="A99" s="28">
        <v>95</v>
      </c>
      <c r="B99" s="37" t="s">
        <v>29</v>
      </c>
      <c r="C99" s="37" t="s">
        <v>278</v>
      </c>
      <c r="D99" s="37" t="s">
        <v>296</v>
      </c>
      <c r="E99" s="38">
        <v>0</v>
      </c>
      <c r="F99" s="38">
        <v>16.1</v>
      </c>
      <c r="G99" s="38">
        <v>9.3</v>
      </c>
      <c r="H99" s="38">
        <v>113</v>
      </c>
      <c r="I99" s="38">
        <v>47</v>
      </c>
      <c r="J99" s="28">
        <f t="shared" si="2"/>
        <v>19</v>
      </c>
      <c r="K99" s="39" t="s">
        <v>297</v>
      </c>
      <c r="L99" s="39" t="s">
        <v>289</v>
      </c>
      <c r="M99" s="40"/>
    </row>
    <row r="100" ht="45" customHeight="1" spans="1:13">
      <c r="A100" s="28">
        <v>96</v>
      </c>
      <c r="B100" s="37" t="s">
        <v>29</v>
      </c>
      <c r="C100" s="37" t="s">
        <v>278</v>
      </c>
      <c r="D100" s="37" t="s">
        <v>298</v>
      </c>
      <c r="E100" s="38">
        <v>3.5</v>
      </c>
      <c r="F100" s="38">
        <v>18.7</v>
      </c>
      <c r="G100" s="38">
        <v>8.8</v>
      </c>
      <c r="H100" s="38">
        <v>107</v>
      </c>
      <c r="I100" s="38">
        <v>44</v>
      </c>
      <c r="J100" s="28">
        <f t="shared" si="2"/>
        <v>18</v>
      </c>
      <c r="K100" s="39" t="s">
        <v>299</v>
      </c>
      <c r="L100" s="39" t="s">
        <v>300</v>
      </c>
      <c r="M100" s="40"/>
    </row>
    <row r="101" ht="45" customHeight="1" spans="1:13">
      <c r="A101" s="28">
        <v>97</v>
      </c>
      <c r="B101" s="37" t="s">
        <v>29</v>
      </c>
      <c r="C101" s="37" t="s">
        <v>278</v>
      </c>
      <c r="D101" s="37" t="s">
        <v>301</v>
      </c>
      <c r="E101" s="38">
        <v>0.3</v>
      </c>
      <c r="F101" s="38">
        <v>20.5</v>
      </c>
      <c r="G101" s="38">
        <v>9.1</v>
      </c>
      <c r="H101" s="38">
        <v>109</v>
      </c>
      <c r="I101" s="38">
        <v>46</v>
      </c>
      <c r="J101" s="28">
        <f t="shared" si="2"/>
        <v>18</v>
      </c>
      <c r="K101" s="39" t="s">
        <v>302</v>
      </c>
      <c r="L101" s="39" t="s">
        <v>289</v>
      </c>
      <c r="M101" s="40"/>
    </row>
    <row r="102" ht="45" customHeight="1" spans="1:13">
      <c r="A102" s="28">
        <v>98</v>
      </c>
      <c r="B102" s="37" t="s">
        <v>29</v>
      </c>
      <c r="C102" s="37" t="s">
        <v>278</v>
      </c>
      <c r="D102" s="37" t="s">
        <v>303</v>
      </c>
      <c r="E102" s="38">
        <v>3.1</v>
      </c>
      <c r="F102" s="38">
        <v>7.7</v>
      </c>
      <c r="G102" s="38">
        <v>3.9</v>
      </c>
      <c r="H102" s="38">
        <v>48</v>
      </c>
      <c r="I102" s="38">
        <v>20</v>
      </c>
      <c r="J102" s="28">
        <f t="shared" si="2"/>
        <v>8</v>
      </c>
      <c r="K102" s="39" t="s">
        <v>304</v>
      </c>
      <c r="L102" s="39" t="s">
        <v>305</v>
      </c>
      <c r="M102" s="40"/>
    </row>
    <row r="103" ht="45" customHeight="1" spans="1:13">
      <c r="A103" s="28">
        <v>99</v>
      </c>
      <c r="B103" s="37" t="s">
        <v>29</v>
      </c>
      <c r="C103" s="37" t="s">
        <v>278</v>
      </c>
      <c r="D103" s="37" t="s">
        <v>306</v>
      </c>
      <c r="E103" s="38">
        <v>0.9</v>
      </c>
      <c r="F103" s="38">
        <v>5.5</v>
      </c>
      <c r="G103" s="38">
        <v>3.1</v>
      </c>
      <c r="H103" s="38">
        <v>38</v>
      </c>
      <c r="I103" s="38">
        <v>16</v>
      </c>
      <c r="J103" s="28">
        <f t="shared" si="2"/>
        <v>6</v>
      </c>
      <c r="K103" s="39" t="s">
        <v>307</v>
      </c>
      <c r="L103" s="39" t="s">
        <v>281</v>
      </c>
      <c r="M103" s="40"/>
    </row>
    <row r="104" ht="45" customHeight="1" spans="1:13">
      <c r="A104" s="28">
        <v>100</v>
      </c>
      <c r="B104" s="37" t="s">
        <v>29</v>
      </c>
      <c r="C104" s="37" t="s">
        <v>308</v>
      </c>
      <c r="D104" s="37" t="s">
        <v>309</v>
      </c>
      <c r="E104" s="38">
        <v>2.5</v>
      </c>
      <c r="F104" s="38">
        <v>6</v>
      </c>
      <c r="G104" s="38">
        <v>2.5</v>
      </c>
      <c r="H104" s="38">
        <v>95</v>
      </c>
      <c r="I104" s="38">
        <v>13</v>
      </c>
      <c r="J104" s="28">
        <f t="shared" si="2"/>
        <v>5</v>
      </c>
      <c r="K104" s="39" t="s">
        <v>310</v>
      </c>
      <c r="L104" s="39" t="s">
        <v>311</v>
      </c>
      <c r="M104" s="40"/>
    </row>
    <row r="105" ht="45" customHeight="1" spans="1:13">
      <c r="A105" s="28">
        <v>101</v>
      </c>
      <c r="B105" s="37" t="s">
        <v>29</v>
      </c>
      <c r="C105" s="37" t="s">
        <v>81</v>
      </c>
      <c r="D105" s="37" t="s">
        <v>312</v>
      </c>
      <c r="E105" s="38">
        <v>11</v>
      </c>
      <c r="F105" s="38">
        <v>13</v>
      </c>
      <c r="G105" s="38">
        <v>2</v>
      </c>
      <c r="H105" s="38">
        <v>44</v>
      </c>
      <c r="I105" s="38">
        <v>10</v>
      </c>
      <c r="J105" s="28">
        <f t="shared" si="2"/>
        <v>4</v>
      </c>
      <c r="K105" s="39" t="s">
        <v>313</v>
      </c>
      <c r="L105" s="39" t="s">
        <v>314</v>
      </c>
      <c r="M105" s="40"/>
    </row>
    <row r="106" ht="45" customHeight="1" spans="1:13">
      <c r="A106" s="28">
        <v>102</v>
      </c>
      <c r="B106" s="37" t="s">
        <v>29</v>
      </c>
      <c r="C106" s="37" t="s">
        <v>30</v>
      </c>
      <c r="D106" s="37" t="s">
        <v>315</v>
      </c>
      <c r="E106" s="38">
        <v>0</v>
      </c>
      <c r="F106" s="38">
        <v>61.3</v>
      </c>
      <c r="G106" s="38">
        <v>23.4</v>
      </c>
      <c r="H106" s="38">
        <v>515</v>
      </c>
      <c r="I106" s="38">
        <v>164</v>
      </c>
      <c r="J106" s="28">
        <f t="shared" si="2"/>
        <v>47</v>
      </c>
      <c r="K106" s="39" t="s">
        <v>316</v>
      </c>
      <c r="L106" s="39" t="s">
        <v>175</v>
      </c>
      <c r="M106" s="40"/>
    </row>
    <row r="107" ht="45" customHeight="1" spans="1:13">
      <c r="A107" s="28">
        <v>103</v>
      </c>
      <c r="B107" s="37" t="s">
        <v>29</v>
      </c>
      <c r="C107" s="37" t="s">
        <v>30</v>
      </c>
      <c r="D107" s="37" t="s">
        <v>317</v>
      </c>
      <c r="E107" s="38">
        <v>0</v>
      </c>
      <c r="F107" s="38">
        <v>6</v>
      </c>
      <c r="G107" s="38">
        <v>5.9</v>
      </c>
      <c r="H107" s="38">
        <v>135</v>
      </c>
      <c r="I107" s="38">
        <v>41</v>
      </c>
      <c r="J107" s="28">
        <f t="shared" si="2"/>
        <v>12</v>
      </c>
      <c r="K107" s="39" t="s">
        <v>318</v>
      </c>
      <c r="L107" s="39" t="s">
        <v>153</v>
      </c>
      <c r="M107" s="40"/>
    </row>
    <row r="108" ht="45" customHeight="1" spans="1:13">
      <c r="A108" s="28">
        <v>104</v>
      </c>
      <c r="B108" s="37" t="s">
        <v>29</v>
      </c>
      <c r="C108" s="37" t="s">
        <v>30</v>
      </c>
      <c r="D108" s="37" t="s">
        <v>319</v>
      </c>
      <c r="E108" s="38">
        <v>0</v>
      </c>
      <c r="F108" s="38">
        <v>11.5</v>
      </c>
      <c r="G108" s="38">
        <v>5.9</v>
      </c>
      <c r="H108" s="38">
        <v>130</v>
      </c>
      <c r="I108" s="38">
        <v>41</v>
      </c>
      <c r="J108" s="28">
        <f t="shared" si="2"/>
        <v>12</v>
      </c>
      <c r="K108" s="39" t="s">
        <v>320</v>
      </c>
      <c r="L108" s="39" t="s">
        <v>186</v>
      </c>
      <c r="M108" s="40"/>
    </row>
  </sheetData>
  <mergeCells count="3">
    <mergeCell ref="A1:B1"/>
    <mergeCell ref="A2:M2"/>
    <mergeCell ref="B4:C4"/>
  </mergeCells>
  <printOptions horizontalCentered="1"/>
  <pageMargins left="0.471527777777778" right="0.393055555555556" top="0.707638888888889" bottom="0.668055555555556" header="0.511805555555556" footer="0.354166666666667"/>
  <pageSetup paperSize="9" scale="90" fitToWidth="0" fitToHeight="0" orientation="landscape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0"/>
  <sheetViews>
    <sheetView tabSelected="1" topLeftCell="A4" workbookViewId="0">
      <selection activeCell="C25" sqref="C25"/>
    </sheetView>
  </sheetViews>
  <sheetFormatPr defaultColWidth="9.18095238095238" defaultRowHeight="12.75"/>
  <cols>
    <col min="1" max="1" width="7" style="1" customWidth="1"/>
    <col min="2" max="6" width="9.18095238095238" style="1"/>
    <col min="7" max="7" width="11.1809523809524" style="1" customWidth="1"/>
    <col min="8" max="8" width="9.18095238095238" style="1"/>
    <col min="9" max="9" width="9.72380952380952" style="1" customWidth="1"/>
    <col min="10" max="16" width="9.18095238095238" style="1"/>
    <col min="17" max="17" width="13.4571428571429" style="1" customWidth="1"/>
    <col min="18" max="18" width="4.26666666666667" style="1" customWidth="1"/>
    <col min="19" max="16384" width="9.18095238095238" style="1"/>
  </cols>
  <sheetData>
    <row r="1" ht="14.25" spans="1:18">
      <c r="A1" s="2" t="s">
        <v>321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ht="27.75" customHeight="1" spans="1:18">
      <c r="A2" s="4" t="s">
        <v>322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ht="36" spans="1:18">
      <c r="A3" s="5" t="s">
        <v>323</v>
      </c>
      <c r="B3" s="5" t="s">
        <v>3</v>
      </c>
      <c r="C3" s="5" t="s">
        <v>4</v>
      </c>
      <c r="D3" s="5" t="s">
        <v>324</v>
      </c>
      <c r="E3" s="5" t="s">
        <v>6</v>
      </c>
      <c r="F3" s="5" t="s">
        <v>325</v>
      </c>
      <c r="G3" s="5" t="s">
        <v>16</v>
      </c>
      <c r="H3" s="5" t="s">
        <v>326</v>
      </c>
      <c r="I3" s="5" t="s">
        <v>327</v>
      </c>
      <c r="J3" s="5" t="s">
        <v>9</v>
      </c>
      <c r="K3" s="5" t="s">
        <v>328</v>
      </c>
      <c r="L3" s="5" t="s">
        <v>329</v>
      </c>
      <c r="M3" s="5" t="s">
        <v>330</v>
      </c>
      <c r="N3" s="5" t="s">
        <v>62</v>
      </c>
      <c r="O3" s="5" t="s">
        <v>26</v>
      </c>
      <c r="P3" s="5" t="s">
        <v>27</v>
      </c>
      <c r="Q3" s="5" t="s">
        <v>331</v>
      </c>
      <c r="R3" s="5" t="s">
        <v>21</v>
      </c>
    </row>
    <row r="4" ht="25.5" customHeight="1" spans="1:18">
      <c r="A4" s="6"/>
      <c r="B4" s="7" t="s">
        <v>29</v>
      </c>
      <c r="C4" s="8"/>
      <c r="D4" s="9"/>
      <c r="E4" s="10">
        <f>COUNTA(E5:E20)</f>
        <v>16</v>
      </c>
      <c r="F4" s="10"/>
      <c r="G4" s="10"/>
      <c r="H4" s="11">
        <f>SUM(H5:H20)</f>
        <v>20.7</v>
      </c>
      <c r="I4" s="11">
        <f t="shared" ref="I4:L4" si="0">SUM(I5:I20)</f>
        <v>20.7</v>
      </c>
      <c r="J4" s="11">
        <f t="shared" si="0"/>
        <v>414</v>
      </c>
      <c r="K4" s="11">
        <f t="shared" si="0"/>
        <v>145</v>
      </c>
      <c r="L4" s="11">
        <f t="shared" si="0"/>
        <v>41</v>
      </c>
      <c r="M4" s="15"/>
      <c r="N4" s="16"/>
      <c r="O4" s="16"/>
      <c r="P4" s="15"/>
      <c r="Q4" s="16"/>
      <c r="R4" s="17"/>
    </row>
    <row r="5" ht="25.5" customHeight="1" spans="1:18">
      <c r="A5" s="12">
        <v>1</v>
      </c>
      <c r="B5" s="13" t="s">
        <v>29</v>
      </c>
      <c r="C5" s="13" t="s">
        <v>242</v>
      </c>
      <c r="D5" s="13" t="s">
        <v>332</v>
      </c>
      <c r="E5" s="13" t="s">
        <v>333</v>
      </c>
      <c r="F5" s="13" t="s">
        <v>333</v>
      </c>
      <c r="G5" s="13" t="s">
        <v>334</v>
      </c>
      <c r="H5" s="14">
        <v>1.7</v>
      </c>
      <c r="I5" s="14">
        <v>1.7</v>
      </c>
      <c r="J5" s="14">
        <v>40</v>
      </c>
      <c r="K5" s="14">
        <v>12</v>
      </c>
      <c r="L5" s="12">
        <f t="shared" ref="L5:L20" si="1">ROUND(I5*2,0)</f>
        <v>3</v>
      </c>
      <c r="M5" s="14" t="s">
        <v>335</v>
      </c>
      <c r="N5" s="13" t="s">
        <v>336</v>
      </c>
      <c r="O5" s="13">
        <v>2018</v>
      </c>
      <c r="P5" s="14">
        <v>2018</v>
      </c>
      <c r="Q5" s="13" t="s">
        <v>337</v>
      </c>
      <c r="R5" s="18"/>
    </row>
    <row r="6" ht="25.5" customHeight="1" spans="1:18">
      <c r="A6" s="14">
        <v>2</v>
      </c>
      <c r="B6" s="13" t="s">
        <v>29</v>
      </c>
      <c r="C6" s="13" t="s">
        <v>242</v>
      </c>
      <c r="D6" s="13" t="s">
        <v>332</v>
      </c>
      <c r="E6" s="13" t="s">
        <v>338</v>
      </c>
      <c r="F6" s="13" t="s">
        <v>338</v>
      </c>
      <c r="G6" s="13" t="s">
        <v>339</v>
      </c>
      <c r="H6" s="14">
        <v>0.8</v>
      </c>
      <c r="I6" s="14">
        <v>0.8</v>
      </c>
      <c r="J6" s="14">
        <v>20</v>
      </c>
      <c r="K6" s="14">
        <v>6</v>
      </c>
      <c r="L6" s="12">
        <f t="shared" si="1"/>
        <v>2</v>
      </c>
      <c r="M6" s="14" t="s">
        <v>335</v>
      </c>
      <c r="N6" s="13" t="s">
        <v>340</v>
      </c>
      <c r="O6" s="13">
        <v>2018</v>
      </c>
      <c r="P6" s="14">
        <v>2018</v>
      </c>
      <c r="Q6" s="13" t="s">
        <v>337</v>
      </c>
      <c r="R6" s="18"/>
    </row>
    <row r="7" ht="25.5" customHeight="1" spans="1:18">
      <c r="A7" s="12">
        <v>3</v>
      </c>
      <c r="B7" s="13" t="s">
        <v>29</v>
      </c>
      <c r="C7" s="13" t="s">
        <v>242</v>
      </c>
      <c r="D7" s="13" t="s">
        <v>332</v>
      </c>
      <c r="E7" s="13" t="s">
        <v>341</v>
      </c>
      <c r="F7" s="13" t="s">
        <v>341</v>
      </c>
      <c r="G7" s="13" t="s">
        <v>342</v>
      </c>
      <c r="H7" s="14">
        <v>1.1</v>
      </c>
      <c r="I7" s="14">
        <v>1.1</v>
      </c>
      <c r="J7" s="14">
        <v>24</v>
      </c>
      <c r="K7" s="14">
        <v>8</v>
      </c>
      <c r="L7" s="12">
        <f t="shared" si="1"/>
        <v>2</v>
      </c>
      <c r="M7" s="14" t="s">
        <v>335</v>
      </c>
      <c r="N7" s="13" t="s">
        <v>343</v>
      </c>
      <c r="O7" s="13">
        <v>2018</v>
      </c>
      <c r="P7" s="14">
        <v>2018</v>
      </c>
      <c r="Q7" s="13" t="s">
        <v>337</v>
      </c>
      <c r="R7" s="18"/>
    </row>
    <row r="8" ht="25.5" customHeight="1" spans="1:18">
      <c r="A8" s="14">
        <v>4</v>
      </c>
      <c r="B8" s="13" t="s">
        <v>29</v>
      </c>
      <c r="C8" s="13" t="s">
        <v>242</v>
      </c>
      <c r="D8" s="13" t="s">
        <v>344</v>
      </c>
      <c r="E8" s="13" t="s">
        <v>345</v>
      </c>
      <c r="F8" s="13" t="s">
        <v>345</v>
      </c>
      <c r="G8" s="13" t="s">
        <v>346</v>
      </c>
      <c r="H8" s="14">
        <v>3.2</v>
      </c>
      <c r="I8" s="14">
        <v>3.2</v>
      </c>
      <c r="J8" s="14">
        <v>52</v>
      </c>
      <c r="K8" s="14">
        <v>22</v>
      </c>
      <c r="L8" s="12">
        <f t="shared" si="1"/>
        <v>6</v>
      </c>
      <c r="M8" s="14" t="s">
        <v>335</v>
      </c>
      <c r="N8" s="13" t="s">
        <v>347</v>
      </c>
      <c r="O8" s="13">
        <v>2018</v>
      </c>
      <c r="P8" s="14">
        <v>2018</v>
      </c>
      <c r="Q8" s="13" t="s">
        <v>337</v>
      </c>
      <c r="R8" s="18"/>
    </row>
    <row r="9" ht="25.5" customHeight="1" spans="1:18">
      <c r="A9" s="12">
        <v>5</v>
      </c>
      <c r="B9" s="13" t="s">
        <v>29</v>
      </c>
      <c r="C9" s="13" t="s">
        <v>242</v>
      </c>
      <c r="D9" s="13" t="s">
        <v>348</v>
      </c>
      <c r="E9" s="13" t="s">
        <v>349</v>
      </c>
      <c r="F9" s="13" t="s">
        <v>349</v>
      </c>
      <c r="G9" s="13" t="s">
        <v>350</v>
      </c>
      <c r="H9" s="14">
        <v>1.3</v>
      </c>
      <c r="I9" s="14">
        <v>1.3</v>
      </c>
      <c r="J9" s="14">
        <v>24</v>
      </c>
      <c r="K9" s="14">
        <v>9</v>
      </c>
      <c r="L9" s="12">
        <f t="shared" si="1"/>
        <v>3</v>
      </c>
      <c r="M9" s="14" t="s">
        <v>335</v>
      </c>
      <c r="N9" s="13" t="s">
        <v>351</v>
      </c>
      <c r="O9" s="13">
        <v>2018</v>
      </c>
      <c r="P9" s="14">
        <v>2018</v>
      </c>
      <c r="Q9" s="13" t="s">
        <v>337</v>
      </c>
      <c r="R9" s="18"/>
    </row>
    <row r="10" ht="25.5" customHeight="1" spans="1:18">
      <c r="A10" s="14">
        <v>6</v>
      </c>
      <c r="B10" s="13" t="s">
        <v>29</v>
      </c>
      <c r="C10" s="13" t="s">
        <v>242</v>
      </c>
      <c r="D10" s="13" t="s">
        <v>352</v>
      </c>
      <c r="E10" s="13" t="s">
        <v>353</v>
      </c>
      <c r="F10" s="13" t="s">
        <v>353</v>
      </c>
      <c r="G10" s="13" t="s">
        <v>354</v>
      </c>
      <c r="H10" s="14">
        <v>0.9</v>
      </c>
      <c r="I10" s="14">
        <v>0.9</v>
      </c>
      <c r="J10" s="14">
        <v>24</v>
      </c>
      <c r="K10" s="14">
        <v>6</v>
      </c>
      <c r="L10" s="12">
        <f t="shared" si="1"/>
        <v>2</v>
      </c>
      <c r="M10" s="14" t="s">
        <v>335</v>
      </c>
      <c r="N10" s="13" t="s">
        <v>355</v>
      </c>
      <c r="O10" s="13">
        <v>2018</v>
      </c>
      <c r="P10" s="14">
        <v>2018</v>
      </c>
      <c r="Q10" s="13" t="s">
        <v>337</v>
      </c>
      <c r="R10" s="18"/>
    </row>
    <row r="11" ht="25.5" customHeight="1" spans="1:18">
      <c r="A11" s="12">
        <v>7</v>
      </c>
      <c r="B11" s="13" t="s">
        <v>29</v>
      </c>
      <c r="C11" s="13" t="s">
        <v>242</v>
      </c>
      <c r="D11" s="13" t="s">
        <v>356</v>
      </c>
      <c r="E11" s="13" t="s">
        <v>357</v>
      </c>
      <c r="F11" s="13" t="s">
        <v>357</v>
      </c>
      <c r="G11" s="13" t="s">
        <v>358</v>
      </c>
      <c r="H11" s="14">
        <v>0.9</v>
      </c>
      <c r="I11" s="14">
        <v>0.9</v>
      </c>
      <c r="J11" s="14">
        <v>17</v>
      </c>
      <c r="K11" s="14">
        <v>6</v>
      </c>
      <c r="L11" s="12">
        <f t="shared" si="1"/>
        <v>2</v>
      </c>
      <c r="M11" s="14" t="s">
        <v>335</v>
      </c>
      <c r="N11" s="13" t="s">
        <v>359</v>
      </c>
      <c r="O11" s="13">
        <v>2018</v>
      </c>
      <c r="P11" s="14">
        <v>2018</v>
      </c>
      <c r="Q11" s="13" t="s">
        <v>337</v>
      </c>
      <c r="R11" s="18"/>
    </row>
    <row r="12" ht="25.5" customHeight="1" spans="1:18">
      <c r="A12" s="14">
        <v>8</v>
      </c>
      <c r="B12" s="13" t="s">
        <v>29</v>
      </c>
      <c r="C12" s="13" t="s">
        <v>242</v>
      </c>
      <c r="D12" s="13" t="s">
        <v>360</v>
      </c>
      <c r="E12" s="13" t="s">
        <v>361</v>
      </c>
      <c r="F12" s="13" t="s">
        <v>361</v>
      </c>
      <c r="G12" s="13" t="s">
        <v>362</v>
      </c>
      <c r="H12" s="14">
        <v>0.8</v>
      </c>
      <c r="I12" s="14">
        <v>0.8</v>
      </c>
      <c r="J12" s="14">
        <v>16</v>
      </c>
      <c r="K12" s="14">
        <v>6</v>
      </c>
      <c r="L12" s="12">
        <f t="shared" si="1"/>
        <v>2</v>
      </c>
      <c r="M12" s="14" t="s">
        <v>335</v>
      </c>
      <c r="N12" s="13" t="s">
        <v>363</v>
      </c>
      <c r="O12" s="13">
        <v>2018</v>
      </c>
      <c r="P12" s="14">
        <v>2018</v>
      </c>
      <c r="Q12" s="13" t="s">
        <v>337</v>
      </c>
      <c r="R12" s="18"/>
    </row>
    <row r="13" ht="25.5" customHeight="1" spans="1:18">
      <c r="A13" s="12">
        <v>9</v>
      </c>
      <c r="B13" s="13" t="s">
        <v>29</v>
      </c>
      <c r="C13" s="13" t="s">
        <v>242</v>
      </c>
      <c r="D13" s="13" t="s">
        <v>364</v>
      </c>
      <c r="E13" s="13" t="s">
        <v>365</v>
      </c>
      <c r="F13" s="13" t="s">
        <v>365</v>
      </c>
      <c r="G13" s="13" t="s">
        <v>366</v>
      </c>
      <c r="H13" s="14">
        <v>1.6</v>
      </c>
      <c r="I13" s="14">
        <v>1.6</v>
      </c>
      <c r="J13" s="14">
        <v>32</v>
      </c>
      <c r="K13" s="14">
        <v>11</v>
      </c>
      <c r="L13" s="12">
        <f t="shared" si="1"/>
        <v>3</v>
      </c>
      <c r="M13" s="14" t="s">
        <v>335</v>
      </c>
      <c r="N13" s="13" t="s">
        <v>367</v>
      </c>
      <c r="O13" s="13">
        <v>2018</v>
      </c>
      <c r="P13" s="14">
        <v>2018</v>
      </c>
      <c r="Q13" s="13" t="s">
        <v>337</v>
      </c>
      <c r="R13" s="18"/>
    </row>
    <row r="14" ht="25.5" customHeight="1" spans="1:18">
      <c r="A14" s="14">
        <v>10</v>
      </c>
      <c r="B14" s="13" t="s">
        <v>29</v>
      </c>
      <c r="C14" s="13" t="s">
        <v>242</v>
      </c>
      <c r="D14" s="13" t="s">
        <v>368</v>
      </c>
      <c r="E14" s="13" t="s">
        <v>369</v>
      </c>
      <c r="F14" s="13" t="s">
        <v>369</v>
      </c>
      <c r="G14" s="13" t="s">
        <v>370</v>
      </c>
      <c r="H14" s="14">
        <v>1.1</v>
      </c>
      <c r="I14" s="14">
        <v>1.1</v>
      </c>
      <c r="J14" s="14">
        <v>20</v>
      </c>
      <c r="K14" s="14">
        <v>8</v>
      </c>
      <c r="L14" s="12">
        <f t="shared" si="1"/>
        <v>2</v>
      </c>
      <c r="M14" s="14" t="s">
        <v>335</v>
      </c>
      <c r="N14" s="13" t="s">
        <v>371</v>
      </c>
      <c r="O14" s="13">
        <v>2018</v>
      </c>
      <c r="P14" s="14">
        <v>2018</v>
      </c>
      <c r="Q14" s="13" t="s">
        <v>337</v>
      </c>
      <c r="R14" s="18"/>
    </row>
    <row r="15" ht="25.5" customHeight="1" spans="1:18">
      <c r="A15" s="12">
        <v>11</v>
      </c>
      <c r="B15" s="13" t="s">
        <v>29</v>
      </c>
      <c r="C15" s="13" t="s">
        <v>242</v>
      </c>
      <c r="D15" s="13" t="s">
        <v>372</v>
      </c>
      <c r="E15" s="13" t="s">
        <v>373</v>
      </c>
      <c r="F15" s="13" t="s">
        <v>373</v>
      </c>
      <c r="G15" s="13" t="s">
        <v>374</v>
      </c>
      <c r="H15" s="14">
        <v>0.6</v>
      </c>
      <c r="I15" s="14">
        <v>0.6</v>
      </c>
      <c r="J15" s="14">
        <v>16</v>
      </c>
      <c r="K15" s="14">
        <v>4</v>
      </c>
      <c r="L15" s="12">
        <f t="shared" si="1"/>
        <v>1</v>
      </c>
      <c r="M15" s="14" t="s">
        <v>335</v>
      </c>
      <c r="N15" s="13" t="s">
        <v>375</v>
      </c>
      <c r="O15" s="13">
        <v>2018</v>
      </c>
      <c r="P15" s="14">
        <v>2018</v>
      </c>
      <c r="Q15" s="13" t="s">
        <v>337</v>
      </c>
      <c r="R15" s="18"/>
    </row>
    <row r="16" ht="25.5" customHeight="1" spans="1:18">
      <c r="A16" s="14">
        <v>12</v>
      </c>
      <c r="B16" s="13" t="s">
        <v>29</v>
      </c>
      <c r="C16" s="13" t="s">
        <v>242</v>
      </c>
      <c r="D16" s="13" t="s">
        <v>372</v>
      </c>
      <c r="E16" s="13" t="s">
        <v>376</v>
      </c>
      <c r="F16" s="13" t="s">
        <v>376</v>
      </c>
      <c r="G16" s="13" t="s">
        <v>377</v>
      </c>
      <c r="H16" s="14">
        <v>1.2</v>
      </c>
      <c r="I16" s="14">
        <v>1.2</v>
      </c>
      <c r="J16" s="14">
        <v>35</v>
      </c>
      <c r="K16" s="14">
        <v>8</v>
      </c>
      <c r="L16" s="12">
        <f t="shared" si="1"/>
        <v>2</v>
      </c>
      <c r="M16" s="14" t="s">
        <v>335</v>
      </c>
      <c r="N16" s="13" t="s">
        <v>378</v>
      </c>
      <c r="O16" s="13">
        <v>2018</v>
      </c>
      <c r="P16" s="14">
        <v>2018</v>
      </c>
      <c r="Q16" s="13" t="s">
        <v>337</v>
      </c>
      <c r="R16" s="18"/>
    </row>
    <row r="17" ht="25.5" customHeight="1" spans="1:18">
      <c r="A17" s="12">
        <v>13</v>
      </c>
      <c r="B17" s="13" t="s">
        <v>29</v>
      </c>
      <c r="C17" s="13" t="s">
        <v>242</v>
      </c>
      <c r="D17" s="13" t="s">
        <v>379</v>
      </c>
      <c r="E17" s="13" t="s">
        <v>380</v>
      </c>
      <c r="F17" s="13" t="s">
        <v>380</v>
      </c>
      <c r="G17" s="13" t="s">
        <v>381</v>
      </c>
      <c r="H17" s="14">
        <v>1.1</v>
      </c>
      <c r="I17" s="14">
        <v>1.1</v>
      </c>
      <c r="J17" s="14">
        <v>20</v>
      </c>
      <c r="K17" s="14">
        <v>8</v>
      </c>
      <c r="L17" s="12">
        <f t="shared" si="1"/>
        <v>2</v>
      </c>
      <c r="M17" s="14" t="s">
        <v>335</v>
      </c>
      <c r="N17" s="13" t="s">
        <v>382</v>
      </c>
      <c r="O17" s="13">
        <v>2018</v>
      </c>
      <c r="P17" s="14">
        <v>2018</v>
      </c>
      <c r="Q17" s="13" t="s">
        <v>337</v>
      </c>
      <c r="R17" s="18"/>
    </row>
    <row r="18" ht="25.5" customHeight="1" spans="1:18">
      <c r="A18" s="14">
        <v>14</v>
      </c>
      <c r="B18" s="13" t="s">
        <v>29</v>
      </c>
      <c r="C18" s="13" t="s">
        <v>242</v>
      </c>
      <c r="D18" s="13" t="s">
        <v>383</v>
      </c>
      <c r="E18" s="13" t="s">
        <v>384</v>
      </c>
      <c r="F18" s="13" t="s">
        <v>384</v>
      </c>
      <c r="G18" s="13" t="s">
        <v>385</v>
      </c>
      <c r="H18" s="14">
        <v>1.6</v>
      </c>
      <c r="I18" s="14">
        <v>1.6</v>
      </c>
      <c r="J18" s="14">
        <v>22</v>
      </c>
      <c r="K18" s="14">
        <v>11</v>
      </c>
      <c r="L18" s="12">
        <f t="shared" si="1"/>
        <v>3</v>
      </c>
      <c r="M18" s="14" t="s">
        <v>335</v>
      </c>
      <c r="N18" s="13" t="s">
        <v>386</v>
      </c>
      <c r="O18" s="13">
        <v>2018</v>
      </c>
      <c r="P18" s="14">
        <v>2018</v>
      </c>
      <c r="Q18" s="13" t="s">
        <v>337</v>
      </c>
      <c r="R18" s="18"/>
    </row>
    <row r="19" ht="25.5" customHeight="1" spans="1:18">
      <c r="A19" s="12">
        <v>15</v>
      </c>
      <c r="B19" s="13" t="s">
        <v>29</v>
      </c>
      <c r="C19" s="13" t="s">
        <v>242</v>
      </c>
      <c r="D19" s="13" t="s">
        <v>387</v>
      </c>
      <c r="E19" s="13" t="s">
        <v>388</v>
      </c>
      <c r="F19" s="13" t="s">
        <v>388</v>
      </c>
      <c r="G19" s="13" t="s">
        <v>389</v>
      </c>
      <c r="H19" s="14">
        <v>1.8</v>
      </c>
      <c r="I19" s="14">
        <v>1.8</v>
      </c>
      <c r="J19" s="14">
        <v>24</v>
      </c>
      <c r="K19" s="14">
        <v>13</v>
      </c>
      <c r="L19" s="12">
        <f t="shared" si="1"/>
        <v>4</v>
      </c>
      <c r="M19" s="14" t="s">
        <v>335</v>
      </c>
      <c r="N19" s="13" t="s">
        <v>390</v>
      </c>
      <c r="O19" s="13">
        <v>2018</v>
      </c>
      <c r="P19" s="14">
        <v>2018</v>
      </c>
      <c r="Q19" s="13" t="s">
        <v>337</v>
      </c>
      <c r="R19" s="18"/>
    </row>
    <row r="20" ht="25.5" customHeight="1" spans="1:18">
      <c r="A20" s="14">
        <v>16</v>
      </c>
      <c r="B20" s="13" t="s">
        <v>29</v>
      </c>
      <c r="C20" s="13" t="s">
        <v>242</v>
      </c>
      <c r="D20" s="13" t="s">
        <v>391</v>
      </c>
      <c r="E20" s="13" t="s">
        <v>392</v>
      </c>
      <c r="F20" s="13" t="s">
        <v>392</v>
      </c>
      <c r="G20" s="13" t="s">
        <v>393</v>
      </c>
      <c r="H20" s="14">
        <v>1</v>
      </c>
      <c r="I20" s="14">
        <v>1</v>
      </c>
      <c r="J20" s="14">
        <v>28</v>
      </c>
      <c r="K20" s="14">
        <v>7</v>
      </c>
      <c r="L20" s="12">
        <f t="shared" si="1"/>
        <v>2</v>
      </c>
      <c r="M20" s="14" t="s">
        <v>335</v>
      </c>
      <c r="N20" s="13" t="s">
        <v>394</v>
      </c>
      <c r="O20" s="13">
        <v>2018</v>
      </c>
      <c r="P20" s="14">
        <v>2018</v>
      </c>
      <c r="Q20" s="13" t="s">
        <v>337</v>
      </c>
      <c r="R20" s="18"/>
    </row>
  </sheetData>
  <mergeCells count="3">
    <mergeCell ref="A1:B1"/>
    <mergeCell ref="A2:R2"/>
    <mergeCell ref="B4:D4"/>
  </mergeCells>
  <conditionalFormatting sqref="G3:G20">
    <cfRule type="duplicateValues" dxfId="0" priority="4"/>
    <cfRule type="duplicateValues" dxfId="0" priority="5"/>
  </conditionalFormatting>
  <conditionalFormatting sqref="G4:G20">
    <cfRule type="duplicateValues" dxfId="0" priority="6"/>
  </conditionalFormatting>
  <pageMargins left="0.471527777777778" right="0.432638888888889" top="0.747916666666667" bottom="0.747916666666667" header="0.313888888888889" footer="0.313888888888889"/>
  <pageSetup paperSize="9" scale="85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2-2018年窄路面拓宽改造</vt:lpstr>
      <vt:lpstr>3-2018年县乡道安防</vt:lpstr>
      <vt:lpstr>4-2018年村道安防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刘欣</dc:creator>
  <cp:lastModifiedBy>Administrator</cp:lastModifiedBy>
  <dcterms:created xsi:type="dcterms:W3CDTF">2018-12-04T01:52:00Z</dcterms:created>
  <cp:lastPrinted>2018-12-12T05:47:00Z</cp:lastPrinted>
  <dcterms:modified xsi:type="dcterms:W3CDTF">2019-01-04T02:04:18Z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14</vt:lpwstr>
  </property>
</Properties>
</file>